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648" windowWidth="15480" windowHeight="10092" tabRatio="663"/>
  </bookViews>
  <sheets>
    <sheet name="Развитие экономики  " sheetId="30" r:id="rId1"/>
  </sheets>
  <definedNames>
    <definedName name="_xlnm.Print_Titles" localSheetId="0">'Развитие экономики  '!$9:$13</definedName>
    <definedName name="_xlnm.Print_Area" localSheetId="0">'Развитие экономики  '!$A$1:$AI$83</definedName>
  </definedNames>
  <calcPr calcId="145621"/>
  <fileRecoveryPr autoRecover="0"/>
</workbook>
</file>

<file path=xl/calcChain.xml><?xml version="1.0" encoding="utf-8"?>
<calcChain xmlns="http://schemas.openxmlformats.org/spreadsheetml/2006/main">
  <c r="W45" i="30" l="1"/>
  <c r="V45" i="30"/>
  <c r="U45" i="30"/>
  <c r="T45" i="30"/>
  <c r="M45" i="30"/>
  <c r="O45" i="30"/>
  <c r="P45" i="30"/>
  <c r="R45" i="30"/>
  <c r="Q45" i="30"/>
  <c r="J45" i="30"/>
  <c r="K45" i="30"/>
  <c r="L45" i="30"/>
  <c r="I45" i="30" l="1"/>
  <c r="L71" i="30"/>
  <c r="I71" i="30" s="1"/>
  <c r="I74" i="30"/>
  <c r="H74" i="30" s="1"/>
  <c r="W48" i="30" l="1"/>
  <c r="V48" i="30"/>
  <c r="S48" i="30" s="1"/>
  <c r="U48" i="30"/>
  <c r="T48" i="30"/>
  <c r="R48" i="30"/>
  <c r="Q48" i="30"/>
  <c r="N48" i="30" s="1"/>
  <c r="P48" i="30"/>
  <c r="O48" i="30"/>
  <c r="K48" i="30"/>
  <c r="L48" i="30"/>
  <c r="M48" i="30"/>
  <c r="J48" i="30"/>
  <c r="S51" i="30"/>
  <c r="N51" i="30"/>
  <c r="I51" i="30"/>
  <c r="I48" i="30" l="1"/>
  <c r="H51" i="30"/>
  <c r="S71" i="30"/>
  <c r="S70" i="30"/>
  <c r="S68" i="30"/>
  <c r="S67" i="30"/>
  <c r="S66" i="30"/>
  <c r="S65" i="30"/>
  <c r="S64" i="30"/>
  <c r="S63" i="30"/>
  <c r="S62" i="30"/>
  <c r="S61" i="30"/>
  <c r="S60" i="30"/>
  <c r="S59" i="30"/>
  <c r="S57" i="30"/>
  <c r="S56" i="30"/>
  <c r="S55" i="30"/>
  <c r="W54" i="30"/>
  <c r="V54" i="30"/>
  <c r="U54" i="30"/>
  <c r="T54" i="30"/>
  <c r="S50" i="30"/>
  <c r="S49" i="30"/>
  <c r="S46" i="30"/>
  <c r="S40" i="30"/>
  <c r="V37" i="30"/>
  <c r="V42" i="30" s="1"/>
  <c r="S54" i="30" l="1"/>
  <c r="S37" i="30"/>
  <c r="S42" i="30"/>
  <c r="V76" i="30"/>
  <c r="V77" i="30" s="1"/>
  <c r="S77" i="30" s="1"/>
  <c r="T76" i="30"/>
  <c r="U76" i="30"/>
  <c r="U77" i="30" s="1"/>
  <c r="W76" i="30"/>
  <c r="W77" i="30" s="1"/>
  <c r="S45" i="30"/>
  <c r="L37" i="30"/>
  <c r="L42" i="30" s="1"/>
  <c r="Q37" i="30"/>
  <c r="Q42" i="30" s="1"/>
  <c r="N40" i="30"/>
  <c r="I40" i="30"/>
  <c r="I42" i="30" l="1"/>
  <c r="N42" i="30"/>
  <c r="H42" i="30" s="1"/>
  <c r="S76" i="30"/>
  <c r="H40" i="30"/>
  <c r="T77" i="30"/>
  <c r="N37" i="30"/>
  <c r="I37" i="30"/>
  <c r="H37" i="30" l="1"/>
  <c r="N49" i="30"/>
  <c r="R54" i="30" l="1"/>
  <c r="Q54" i="30"/>
  <c r="P54" i="30"/>
  <c r="O54" i="30"/>
  <c r="M54" i="30"/>
  <c r="L54" i="30"/>
  <c r="L76" i="30" s="1"/>
  <c r="K54" i="30"/>
  <c r="K76" i="30" s="1"/>
  <c r="J54" i="30"/>
  <c r="I76" i="30" l="1"/>
  <c r="I77" i="30" s="1"/>
  <c r="L77" i="30"/>
  <c r="I54" i="30"/>
  <c r="N54" i="30"/>
  <c r="H54" i="30" l="1"/>
  <c r="N71" i="30"/>
  <c r="H71" i="30" s="1"/>
  <c r="N65" i="30" l="1"/>
  <c r="I65" i="30"/>
  <c r="H65" i="30" l="1"/>
  <c r="R76" i="30"/>
  <c r="Q76" i="30"/>
  <c r="Q77" i="30" s="1"/>
  <c r="N77" i="30" s="1"/>
  <c r="P76" i="30"/>
  <c r="O76" i="30"/>
  <c r="M76" i="30"/>
  <c r="J76" i="30"/>
  <c r="N76" i="30" l="1"/>
  <c r="H76" i="30" s="1"/>
  <c r="N70" i="30"/>
  <c r="N68" i="30"/>
  <c r="N67" i="30"/>
  <c r="N66" i="30"/>
  <c r="N64" i="30"/>
  <c r="N63" i="30"/>
  <c r="N62" i="30"/>
  <c r="N61" i="30"/>
  <c r="N60" i="30"/>
  <c r="N59" i="30"/>
  <c r="N57" i="30"/>
  <c r="N56" i="30"/>
  <c r="N55" i="30"/>
  <c r="I70" i="30"/>
  <c r="H70" i="30" s="1"/>
  <c r="I68" i="30"/>
  <c r="I67" i="30"/>
  <c r="H67" i="30" s="1"/>
  <c r="I66" i="30"/>
  <c r="I64" i="30"/>
  <c r="I63" i="30"/>
  <c r="I62" i="30"/>
  <c r="I61" i="30"/>
  <c r="I60" i="30"/>
  <c r="H60" i="30" s="1"/>
  <c r="I59" i="30"/>
  <c r="I57" i="30"/>
  <c r="I56" i="30"/>
  <c r="H57" i="30" l="1"/>
  <c r="H56" i="30"/>
  <c r="H59" i="30"/>
  <c r="H66" i="30"/>
  <c r="H68" i="30"/>
  <c r="H62" i="30"/>
  <c r="H64" i="30"/>
  <c r="H61" i="30"/>
  <c r="H63" i="30"/>
  <c r="I55" i="30"/>
  <c r="H55" i="30" s="1"/>
  <c r="I50" i="30" l="1"/>
  <c r="N50" i="30"/>
  <c r="H48" i="30" l="1"/>
  <c r="H50" i="30"/>
  <c r="N46" i="30"/>
  <c r="I46" i="30"/>
  <c r="R77" i="30"/>
  <c r="P77" i="30"/>
  <c r="O77" i="30"/>
  <c r="M77" i="30"/>
  <c r="K77" i="30"/>
  <c r="J77" i="30"/>
  <c r="H46" i="30" l="1"/>
  <c r="N45" i="30"/>
  <c r="H45" i="30" l="1"/>
  <c r="H77" i="30" s="1"/>
</calcChain>
</file>

<file path=xl/sharedStrings.xml><?xml version="1.0" encoding="utf-8"?>
<sst xmlns="http://schemas.openxmlformats.org/spreadsheetml/2006/main" count="649" uniqueCount="153">
  <si>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</si>
  <si>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</si>
  <si>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</si>
  <si>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</si>
  <si>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</si>
  <si>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Всего:</t>
  </si>
  <si>
    <t>Внебюджетные источники</t>
  </si>
  <si>
    <t>Республиканский бюджет РК</t>
  </si>
  <si>
    <t>Федеральный бюджет</t>
  </si>
  <si>
    <t>всего</t>
  </si>
  <si>
    <t>V</t>
  </si>
  <si>
    <t>Наименование, основного мероприятия, контрольного события программы</t>
  </si>
  <si>
    <t>Задача 1. Развитие программно-целевого планирования в муниципальном районе</t>
  </si>
  <si>
    <t xml:space="preserve">Основное мероприятие 1.1.1
Разработка и поддержание в актуальном состоянии документов стратегического планирования
</t>
  </si>
  <si>
    <t>Система актуальных документов стратегического планирования социально-экономического развития муниципального района</t>
  </si>
  <si>
    <t xml:space="preserve">Основное мероприятие 1.1.2                                     Развитие системы муниципальных программ МО МР «Печора»           </t>
  </si>
  <si>
    <t>Сводная информация о ходе реализации и оценке эффективности муниципальных программ МР "Печора"</t>
  </si>
  <si>
    <t>Х</t>
  </si>
  <si>
    <t xml:space="preserve">Основное мероприятие 1.2.1
Разработка прогноза социально-экономического развития муниципального района
</t>
  </si>
  <si>
    <t>Итого по подпрограмме 1</t>
  </si>
  <si>
    <t>Задача 1. Развитие системы  управления инвестиционными процессами в муниципальном районе</t>
  </si>
  <si>
    <t xml:space="preserve">Основное мероприятие 2.1.1
Организация мониторинга хода реализации инвестиционных проектов на территории муниципального района
</t>
  </si>
  <si>
    <t>Формирование аналитической информации о развитии инвестиционной сферы для принятия управленческих решений, способствующих повышению инвестиционной привлекательности района для широкого круга потенциальных инвесторов и деловых партнеров;   привлечение инвестиций в приоритетные для района сектора экономики</t>
  </si>
  <si>
    <t>Мероприятие  2.1.1.1.                                Взаимодействие с субъектами инвестиционной деятельности в целях проведения мониторинга хода реализации инвестиционных проектов на территории муниципального района</t>
  </si>
  <si>
    <t>Наличие актуализированной информации  о ходе реализации инвестиционных проектов на территории МР "Печора"</t>
  </si>
  <si>
    <t>Итого по подпрограмме 2</t>
  </si>
  <si>
    <t xml:space="preserve">Повышение уровня профессионального мастерства.
Разработка основных направлений развития малого и среднего бизнеса, совместное решение вопросов развития предпринимательства
</t>
  </si>
  <si>
    <t>Задача  2. «Усиление рыночных позиций субъектов малого и среднего предпринимательства в МР «Печора»</t>
  </si>
  <si>
    <t>Увеличение числа субъектов малого бизнеса в сфере народных художественных промыслов и ремесел</t>
  </si>
  <si>
    <t>Расширение деятельности субъектов малого бизнеса.</t>
  </si>
  <si>
    <t>Привлечение инвестиций в малый и средний бизнес МР "Печора"</t>
  </si>
  <si>
    <t>Аренда  муниципальной собственности на льготных условиях, финансовые поступления в бюджет МР от пользования имуществом</t>
  </si>
  <si>
    <t>Всего по программе</t>
  </si>
  <si>
    <t xml:space="preserve">Мероприятие 1.3.8. Субсидирование части расходов организаций на создание центров народных художественных промыслов и ремесел (Визит-центров) </t>
  </si>
  <si>
    <t>Мероприятие 1.3.9. Субсидирование части расходов, понесенных субъектами малого и среднего предпринимательства на технологическое присоединение энергопринимающих устройств к электрическим сетям (до 500 кВт)</t>
  </si>
  <si>
    <t>Мероприятие 1.3.10. Субсидирование части затрат на уплату процентов по кредитам, привлеченным субъектами малого и среднего предпринимательства в кредитных организациях</t>
  </si>
  <si>
    <t xml:space="preserve">Обновление материально-технической базы. Создание новых рабочих мест. Повышение уровня оказываемых услуг субъектами малого и среднего предпринимательства. Продвижение продукции собственного производства. </t>
  </si>
  <si>
    <t>1.</t>
  </si>
  <si>
    <t>1.1.</t>
  </si>
  <si>
    <t>Наличие актуализированной  Стратегии  социально-экономического развития МР "Печора" с учетом  достигнутых результатов и постановки  новых актуальных целей и задач. Наличие комплексной информации о ходе реализации Стратегии.</t>
  </si>
  <si>
    <t>2.</t>
  </si>
  <si>
    <t>Формирование программного бюджета</t>
  </si>
  <si>
    <t>2.1.</t>
  </si>
  <si>
    <t>3.</t>
  </si>
  <si>
    <t>Повышение качества и достоверности прогнозов социально-экономического развития МО МР "Печора"</t>
  </si>
  <si>
    <t>4.</t>
  </si>
  <si>
    <t>4.1.</t>
  </si>
  <si>
    <t>Основное мероприятие 3.1.1. Организационная поддержка малого и среднего предпринимательства</t>
  </si>
  <si>
    <t xml:space="preserve">Повышение уровня профессионального мастерства. </t>
  </si>
  <si>
    <t>6.</t>
  </si>
  <si>
    <t>6.1.</t>
  </si>
  <si>
    <t>Основное мероприятие 3.2.1. Финансовая поддержка субъектов малого и среднего предпринимательства</t>
  </si>
  <si>
    <t>7.</t>
  </si>
  <si>
    <t>Мероприятие 3.2.1.1.Субсидирование части расходов, понесенных субъектами малого и среднего предпринимательства на приобретение оборудования в целях создания и (или) модернизации производства товаров (работ, услуг)</t>
  </si>
  <si>
    <t>7.2.</t>
  </si>
  <si>
    <t>Мероприятие 3.2.1.2. Субсидирование части расходов субъектов малого и среднего предпринимательства, связанных с началом предпринимательской деятельности (гранты)</t>
  </si>
  <si>
    <t xml:space="preserve">Мероприятие 3.2.1.3. Субсидирование части расходов субъектов малого и среднего предпринимательства на уплату лизинговых платежей по договорам финансовой аренды (лизинг) </t>
  </si>
  <si>
    <t>Основное мероприятие 3.2.2. Имущественная поддержка субъектов малого и среднего предпринимательства</t>
  </si>
  <si>
    <t>Ежеквартально</t>
  </si>
  <si>
    <t>Мероприятие 1.1.1.2.                            Поддержание в актуальном состоянии  Стратегии социально-экономического развития МР "Печора", в части корректировки целевых индикаторов</t>
  </si>
  <si>
    <t xml:space="preserve"> </t>
  </si>
  <si>
    <t xml:space="preserve">Повышение уровня информированности  субъектов малого и среднего бизнеса по вопросам предпринимательства </t>
  </si>
  <si>
    <t>Предоставление финансовой поддержки субъектам малого и среднего предпринимательства</t>
  </si>
  <si>
    <t>1.2.</t>
  </si>
  <si>
    <t>2.2.</t>
  </si>
  <si>
    <t>Сводная информация о ходе реализации муниципальных программ МР "Печора"</t>
  </si>
  <si>
    <t>Мероприятие 1.1.1.1.                            Поддержание в актуальном состоянии  Стратегии социально-экономического развития МР "Печора"</t>
  </si>
  <si>
    <t>Мероприятие 1.1.2.1. Подготовка ежеквартальных отчетов о ходе реализации муниципальных программ МО МР "Печора"</t>
  </si>
  <si>
    <t>Мероприятие 1.1.2.2.                                 Подготовка сводного годового доклада  о ходе реализации и оценке эффективности муниципальных программ МР "Печора"</t>
  </si>
  <si>
    <t>Задача 2. Осуществление и прогнозирование социально-экономического развития муниципального района</t>
  </si>
  <si>
    <t>Задача 1. «Формирование благоприятной среды для развития малого и среднего предпринимательства в МР «Печора»</t>
  </si>
  <si>
    <t xml:space="preserve">Самозанятость населения. Создание новых рабочих мест  </t>
  </si>
  <si>
    <t>Сохранение рабочих мест</t>
  </si>
  <si>
    <t xml:space="preserve">Снижение затрат на реализацию продукции собственного производства. Продвижение продукции собственного производства </t>
  </si>
  <si>
    <t>Создание новых рабочих мест. Развитие приоритетных для МР "Печора" видов деятельности субъектов малого бизнеса</t>
  </si>
  <si>
    <t xml:space="preserve">Участие представителей бизнеса МР "Печора" в республиканских и российских выставках ярмарках. Расширения рынка сбыта собственной продукции  </t>
  </si>
  <si>
    <t xml:space="preserve">Обновление материально-технической базы </t>
  </si>
  <si>
    <t>Развитие деятельности субъектов малого бизнеса</t>
  </si>
  <si>
    <t>8.</t>
  </si>
  <si>
    <t xml:space="preserve">Ответственный руководитель структурного подраз-деления ОМСУ (Ф.И.О.
должность)
</t>
  </si>
  <si>
    <t>финансовые поступления в бюджет МО МР "Печора" от пользования имуществом</t>
  </si>
  <si>
    <t>8.1.</t>
  </si>
  <si>
    <t>9.</t>
  </si>
  <si>
    <t>8.2.</t>
  </si>
  <si>
    <t>8.3.</t>
  </si>
  <si>
    <t>8.4.</t>
  </si>
  <si>
    <t>8.6.</t>
  </si>
  <si>
    <t>9.1.</t>
  </si>
  <si>
    <t>10.</t>
  </si>
  <si>
    <t>8.7.</t>
  </si>
  <si>
    <t>Мероприятие 3.2.1.4. Субсидирование части расходов субъектов малого и среднего предпринимательства по аренде торговых мест в торговых комплексах при реализации продукции собственного производства</t>
  </si>
  <si>
    <t>Мероприятие3.2.1.5.Субсидирование части расходов субъектов малого и среднего предпринимательства в приоритетных сферах деятельности</t>
  </si>
  <si>
    <t>Мероприятие 3.2.1.6.
Субсидирование части затрат на уплату процентов по кредитам, привлеченным субъектами малого и среднего предпринимательства в кредитных организациях</t>
  </si>
  <si>
    <t>Мероприятие 3.2.1.7.Субсидирование части расходов, понесенных субъектами малого и среднего предпринимательства к участию в выставочно-ярмарочных мероприятиях и конкурсах профессионального мастерства (включая тренировочные туры)</t>
  </si>
  <si>
    <t>8.5.</t>
  </si>
  <si>
    <t>3.1.</t>
  </si>
  <si>
    <t>Мероприятие 3.2.2.1 Заключение договоров аренды муниципальной собственности</t>
  </si>
  <si>
    <t>Ответственный руководитель, заместитель руководителя ОМСУ (Ф.И.О., должность)</t>
  </si>
  <si>
    <t>Бюджет МО МР "Печора"</t>
  </si>
  <si>
    <t>Мероприятие 3.1.2.1.Содействие обеспечения функционирования информационно - маркетингового центра предпринимательства по г. Печоре в целях поддержки малого и среднего предпринимательства</t>
  </si>
  <si>
    <t>7.1.</t>
  </si>
  <si>
    <t>Основное мероприятие 2.2.1.Содействие развитию  инвестиционного потенциала муниципального района</t>
  </si>
  <si>
    <t>Задача 2. Формирование привлекательного инвестиционного климата района</t>
  </si>
  <si>
    <t>Повышению инвестиционной привлекательности района для  потенциальных инвесторов и деловых партнеров</t>
  </si>
  <si>
    <t>Контрольное событие 7 Осуществлено взаимодействие с потенциальными участниками - представителями муниципального района  в выставке  достижений и возможностей отраслей народного хозяйства Республики Коми                   «Достояние Севера»</t>
  </si>
  <si>
    <t>Контрольное событие 8 Участие в  выставке  достижений и возможностей отраслей народного хозяйства Республики Коми                   «Достояние Севера»</t>
  </si>
  <si>
    <t>Мероприятие 2.2.1.2. Участие в  выставке  достижений и возможностей отраслей народного хозяйства Республики Коми                   «Достояние Севера»</t>
  </si>
  <si>
    <t>5.</t>
  </si>
  <si>
    <t>5.1.</t>
  </si>
  <si>
    <t>5.2.</t>
  </si>
  <si>
    <t>Яковина Г.С. - председатель комитета по управлению муниципальной собственностью МР "Печора"</t>
  </si>
  <si>
    <t>2021 год</t>
  </si>
  <si>
    <t>7.3.</t>
  </si>
  <si>
    <t xml:space="preserve">Мероприятие 3.1.2.3.
Организация издания буклетов, брошюр и др. раздаточных материалов по вопросам малого и среднего предпринимательства </t>
  </si>
  <si>
    <t xml:space="preserve">Мероприятие 3.1.2.2.
Организация опубликования материалов по вопросам малого и среднего предпринимательства в СМИ и на официальном сайте администрации МР "Печора" </t>
  </si>
  <si>
    <t xml:space="preserve">Широкая О. А.  -заведующий сектором  муниципальных программ отдела экономики и инвестиций администрации МР "Печора"     </t>
  </si>
  <si>
    <t>10.1</t>
  </si>
  <si>
    <t>Мероприятие 1.1.5.2.
Субсидирование расходов на реализацию народных проектов в сфере предпринимательства в рамках проекта "Народный бюджет"</t>
  </si>
  <si>
    <t>10.2</t>
  </si>
  <si>
    <t xml:space="preserve">Мероприятие 1.1.5.1. Взаимодействие с Министерством экономики Республики Коми по вопросу реализации народного  проекта в сфере предпринимательства  в рамках проекта "Народный бюджет" </t>
  </si>
  <si>
    <t>2022 год</t>
  </si>
  <si>
    <t>Мероприятие 1.2.1.1.
Разработка прогноза социально-экономического развития муниципального района на среднесрочный период</t>
  </si>
  <si>
    <t>Итого по подпрограмме 3</t>
  </si>
  <si>
    <t>Подпрограмма 3 "Малое и среднее предпринимательство"</t>
  </si>
  <si>
    <t>Подпрограмма 1 «Стратегическое планирование на территории муниципального района "Печора»</t>
  </si>
  <si>
    <t>Подпрограмма 2  «Инвестиционный климат на территории муниципального района  «Печора»</t>
  </si>
  <si>
    <r>
      <rPr>
        <i/>
        <sz val="13"/>
        <color rgb="FF000000"/>
        <rFont val="Times New Roman"/>
        <family val="1"/>
        <charset val="204"/>
      </rPr>
      <t xml:space="preserve">Контрольное событие  </t>
    </r>
    <r>
      <rPr>
        <sz val="13"/>
        <color rgb="FF000000"/>
        <rFont val="Times New Roman"/>
        <family val="1"/>
        <charset val="204"/>
      </rPr>
      <t xml:space="preserve"> 1      Актуализация  Стратегии социально-экономического развития МР "Печора" </t>
    </r>
  </si>
  <si>
    <r>
      <rPr>
        <i/>
        <sz val="13"/>
        <color rgb="FF000000"/>
        <rFont val="Times New Roman"/>
        <family val="1"/>
        <charset val="204"/>
      </rPr>
      <t xml:space="preserve">Контрольное событие  </t>
    </r>
    <r>
      <rPr>
        <sz val="13"/>
        <color rgb="FF000000"/>
        <rFont val="Times New Roman"/>
        <family val="1"/>
        <charset val="204"/>
      </rPr>
      <t xml:space="preserve"> 2              Актуализация  Стратегии социально-экономического развития МР "Печора" в части корректировки целевых индикаторов, установленных для достижения целей Стратегии</t>
    </r>
  </si>
  <si>
    <r>
      <rPr>
        <i/>
        <sz val="13"/>
        <color theme="1"/>
        <rFont val="Times New Roman"/>
        <family val="1"/>
        <charset val="204"/>
      </rPr>
      <t xml:space="preserve">Контрольное событие </t>
    </r>
    <r>
      <rPr>
        <sz val="13"/>
        <color theme="1"/>
        <rFont val="Times New Roman"/>
        <family val="1"/>
        <charset val="204"/>
      </rPr>
      <t>3                 Подготовлены ежеквартальные отчеты о ходе реализации муниципальных программ МО МР "Печора"</t>
    </r>
  </si>
  <si>
    <r>
      <rPr>
        <i/>
        <sz val="13"/>
        <color theme="1"/>
        <rFont val="Times New Roman"/>
        <family val="1"/>
        <charset val="204"/>
      </rPr>
      <t>Контрольное событие</t>
    </r>
    <r>
      <rPr>
        <sz val="13"/>
        <color theme="1"/>
        <rFont val="Times New Roman"/>
        <family val="1"/>
        <charset val="204"/>
      </rPr>
      <t xml:space="preserve"> 4                              Подготовка сводного годового доклада о ходе реализации и оценке эффективности муниципальных программ МР "Печора"</t>
    </r>
  </si>
  <si>
    <r>
      <rPr>
        <i/>
        <sz val="13"/>
        <color rgb="FF000000"/>
        <rFont val="Times New Roman"/>
        <family val="1"/>
        <charset val="204"/>
      </rPr>
      <t>Контрольное событие</t>
    </r>
    <r>
      <rPr>
        <sz val="13"/>
        <color rgb="FF000000"/>
        <rFont val="Times New Roman"/>
        <family val="1"/>
        <charset val="204"/>
      </rPr>
      <t xml:space="preserve">  5                             Разработан прогноз социально-экономического развития МР "Печора" на среднесрочный период</t>
    </r>
  </si>
  <si>
    <r>
      <rPr>
        <i/>
        <sz val="13"/>
        <color rgb="FF000000"/>
        <rFont val="Times New Roman"/>
        <family val="1"/>
        <charset val="204"/>
      </rPr>
      <t xml:space="preserve">Контрольное событие </t>
    </r>
    <r>
      <rPr>
        <sz val="13"/>
        <color rgb="FF000000"/>
        <rFont val="Times New Roman"/>
        <family val="1"/>
        <charset val="204"/>
      </rPr>
      <t xml:space="preserve"> 6                Проведение мониторинга реализации инвестиционных проектов</t>
    </r>
  </si>
  <si>
    <r>
      <rPr>
        <sz val="13"/>
        <rFont val="Times New Roman"/>
        <family val="1"/>
        <charset val="204"/>
      </rPr>
      <t>Мероприятие 2.2.1.1.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Взаимодействие с потенциальными участниками - представителями муниципального района  в  выставке  достижений и возможностей отраслей народного хозяйства Республики Коми                   «Достояние Севера»</t>
    </r>
  </si>
  <si>
    <r>
      <t>Основное мероприятие 3.1.2.</t>
    </r>
    <r>
      <rPr>
        <b/>
        <i/>
        <sz val="13"/>
        <color indexed="8"/>
        <rFont val="Times New Roman"/>
        <family val="1"/>
        <charset val="204"/>
      </rPr>
      <t xml:space="preserve">                      </t>
    </r>
    <r>
      <rPr>
        <b/>
        <sz val="13"/>
        <color indexed="8"/>
        <rFont val="Times New Roman"/>
        <family val="1"/>
        <charset val="204"/>
      </rPr>
      <t>Информационная поддержка малого и среднего предпринимательства</t>
    </r>
  </si>
  <si>
    <r>
      <rPr>
        <i/>
        <sz val="13"/>
        <color rgb="FF000000"/>
        <rFont val="Times New Roman"/>
        <family val="1"/>
        <charset val="204"/>
      </rPr>
      <t xml:space="preserve">Контрольное событие   </t>
    </r>
    <r>
      <rPr>
        <sz val="13"/>
        <color rgb="FF000000"/>
        <rFont val="Times New Roman"/>
        <family val="1"/>
        <charset val="204"/>
      </rPr>
      <t xml:space="preserve">                              Создание визит-центра</t>
    </r>
  </si>
  <si>
    <t>Основное мероприятие 3.2.3.
Реализация народных проектов в сфере малого и среднего предпринимательства, прошедших отбор в рамках проекта "Народный бюджет"</t>
  </si>
  <si>
    <t>План мероприятий по реализации муниципальной программы "Развитие экономики" на 2021-2023 годы</t>
  </si>
  <si>
    <t>2023 год</t>
  </si>
  <si>
    <t>Мероприятие 3.1.1.1. Выставка моделей одежды и выставка продукции предприятий общественного питания</t>
  </si>
  <si>
    <t>Контрольное событие 9                            Проведена выставка моделей одежды и выставка продукции предприятий общественного питания</t>
  </si>
  <si>
    <t xml:space="preserve">Контрольное событие   10                      Оказание консультационной поддержки  субъектам малого бизнеса. Обучение   граждан, желающих организовать собственное дело     </t>
  </si>
  <si>
    <r>
      <rPr>
        <i/>
        <sz val="13"/>
        <color indexed="8"/>
        <rFont val="Times New Roman"/>
        <family val="1"/>
        <charset val="204"/>
      </rPr>
      <t xml:space="preserve">Контрольное событие </t>
    </r>
    <r>
      <rPr>
        <sz val="13"/>
        <color indexed="8"/>
        <rFont val="Times New Roman"/>
        <family val="1"/>
        <charset val="204"/>
      </rPr>
      <t xml:space="preserve">   11                        Оказание финансовой поддержки субъектам малого и среднего предпринимательства </t>
    </r>
  </si>
  <si>
    <r>
      <rPr>
        <i/>
        <sz val="13"/>
        <color rgb="FF000000"/>
        <rFont val="Times New Roman"/>
        <family val="1"/>
        <charset val="204"/>
      </rPr>
      <t xml:space="preserve">Контрольное событие  </t>
    </r>
    <r>
      <rPr>
        <sz val="13"/>
        <color rgb="FF000000"/>
        <rFont val="Times New Roman"/>
        <family val="1"/>
        <charset val="204"/>
      </rPr>
      <t xml:space="preserve">  12               Предоставление финансовой поддержки субъектам малого и среднего предпринимательства</t>
    </r>
  </si>
  <si>
    <t xml:space="preserve">Контрольное событие   13                   Заключены договора аренды  муниципальной собственности </t>
  </si>
  <si>
    <t>Контрольное событие 14
Осуществлено взаимодействие с Министерством экономики Республики Коми по вопросу реализации народного  проекта</t>
  </si>
  <si>
    <t>Контрольное событие 15
Количество реализованных народных проектов в сфере малого и среднего предпринимательства в рамках проекта "Народный бюджет"</t>
  </si>
  <si>
    <t>Приложение
к постановлению администрации МР "Печора"
от  " 25 "  декабря 2021 г. № 1314</t>
  </si>
  <si>
    <t xml:space="preserve">  Глава  муниципального района - руководитель администрации МР "Печора"</t>
  </si>
  <si>
    <t>Канищев А. Ю. - первый заместитель руководителя администрации МР "Печора"</t>
  </si>
  <si>
    <t>Канищев А. Ю. - первый  заместитель руководителя администрации МР "Печора"</t>
  </si>
  <si>
    <t xml:space="preserve">Собянина А. М.- начальник отдела экономики и инвестиций администрации МР "Печора",                Широкая О. А.  -заведующий сектором муниципальных программ отдела экономики и инвестиций администрации МР "Печора"              </t>
  </si>
  <si>
    <t>Собянина А. М.- начальник отдела экономики и инвестиций администрации МР "Печора"</t>
  </si>
  <si>
    <t>Приложение
к постановлению администрации МР "Печора"
от  "  13  "  августа  2021 г. № 946_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</si>
</sst>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2" borderId="0" xfId="0" applyFont="1" applyFill="1" applyAlignment="1">
      <alignment horizontal="left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/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164" fontId="6" fillId="4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/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/>
    <xf numFmtId="0" fontId="6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wrapText="1"/>
    </xf>
    <xf numFmtId="164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4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top" wrapText="1"/>
    </xf>
    <xf numFmtId="164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16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top"/>
    </xf>
    <xf numFmtId="0" fontId="23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14" fontId="14" fillId="2" borderId="1" xfId="0" applyNumberFormat="1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left" vertical="top"/>
    </xf>
    <xf numFmtId="49" fontId="14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20" fillId="0" borderId="8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tabSelected="1" view="pageBreakPreview" zoomScale="60" zoomScaleNormal="40" workbookViewId="0">
      <pane ySplit="3708" topLeftCell="A27"/>
      <selection activeCell="A8" sqref="A8:AI8"/>
      <selection pane="bottomLeft" activeCell="D76" sqref="D76"/>
    </sheetView>
  </sheetViews>
  <sheetFormatPr defaultColWidth="9.109375" defaultRowHeight="13.8" x14ac:dyDescent="0.25"/>
  <cols>
    <col min="1" max="1" width="10.5546875" style="1" customWidth="1"/>
    <col min="2" max="2" width="38.88671875" style="2" customWidth="1"/>
    <col min="3" max="3" width="21.109375" style="1" customWidth="1"/>
    <col min="4" max="4" width="25.88671875" style="1" customWidth="1"/>
    <col min="5" max="5" width="25.6640625" style="1" customWidth="1"/>
    <col min="6" max="6" width="12.109375" style="1" customWidth="1"/>
    <col min="7" max="7" width="13.5546875" style="1" customWidth="1"/>
    <col min="8" max="8" width="14.5546875" style="1" bestFit="1" customWidth="1"/>
    <col min="9" max="9" width="9.88671875" style="1" bestFit="1" customWidth="1"/>
    <col min="10" max="10" width="5.109375" style="1" bestFit="1" customWidth="1"/>
    <col min="11" max="11" width="9.44140625" style="1" customWidth="1"/>
    <col min="12" max="12" width="9.88671875" style="1" bestFit="1" customWidth="1"/>
    <col min="13" max="13" width="6" style="1" customWidth="1"/>
    <col min="14" max="14" width="9.88671875" style="1" bestFit="1" customWidth="1"/>
    <col min="15" max="15" width="5.33203125" style="1" customWidth="1"/>
    <col min="16" max="16" width="7.33203125" style="1" bestFit="1" customWidth="1"/>
    <col min="17" max="17" width="9.88671875" style="1" bestFit="1" customWidth="1"/>
    <col min="18" max="18" width="5.109375" style="1" bestFit="1" customWidth="1"/>
    <col min="19" max="19" width="9.88671875" style="1" bestFit="1" customWidth="1"/>
    <col min="20" max="20" width="5.33203125" style="1" customWidth="1"/>
    <col min="21" max="21" width="7.33203125" style="1" bestFit="1" customWidth="1"/>
    <col min="22" max="22" width="9.88671875" style="1" bestFit="1" customWidth="1"/>
    <col min="23" max="23" width="5.109375" style="1" bestFit="1" customWidth="1"/>
    <col min="24" max="35" width="3.88671875" style="1" bestFit="1" customWidth="1"/>
    <col min="36" max="16384" width="9.109375" style="1"/>
  </cols>
  <sheetData>
    <row r="1" spans="1:35" x14ac:dyDescent="0.25">
      <c r="O1" s="3"/>
      <c r="P1" s="3"/>
      <c r="Q1" s="3"/>
      <c r="R1" s="159" t="s">
        <v>152</v>
      </c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</row>
    <row r="2" spans="1:35" x14ac:dyDescent="0.25">
      <c r="O2" s="3"/>
      <c r="P2" s="3"/>
      <c r="Q2" s="3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</row>
    <row r="3" spans="1:35" x14ac:dyDescent="0.25">
      <c r="O3" s="3"/>
      <c r="P3" s="3"/>
      <c r="Q3" s="3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</row>
    <row r="4" spans="1:35" x14ac:dyDescent="0.25">
      <c r="O4" s="3"/>
      <c r="P4" s="3"/>
      <c r="Q4" s="3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</row>
    <row r="5" spans="1:35" ht="15" x14ac:dyDescent="0.25">
      <c r="O5" s="3"/>
      <c r="P5" s="3"/>
      <c r="Q5" s="3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</row>
    <row r="6" spans="1:35" ht="15" x14ac:dyDescent="0.25">
      <c r="O6" s="3"/>
      <c r="P6" s="3"/>
      <c r="Q6" s="3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</row>
    <row r="7" spans="1:35" ht="70.5" customHeight="1" x14ac:dyDescent="0.25">
      <c r="O7" s="3"/>
      <c r="P7" s="3"/>
      <c r="Q7" s="3"/>
      <c r="R7" s="159" t="s">
        <v>146</v>
      </c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</row>
    <row r="8" spans="1:35" ht="21" x14ac:dyDescent="0.25">
      <c r="A8" s="160" t="s">
        <v>136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</row>
    <row r="9" spans="1:35" s="2" customFormat="1" ht="15.75" customHeight="1" x14ac:dyDescent="0.3">
      <c r="A9" s="146" t="s">
        <v>0</v>
      </c>
      <c r="B9" s="162" t="s">
        <v>11</v>
      </c>
      <c r="C9" s="146" t="s">
        <v>97</v>
      </c>
      <c r="D9" s="146" t="s">
        <v>79</v>
      </c>
      <c r="E9" s="146" t="s">
        <v>1</v>
      </c>
      <c r="F9" s="146" t="s">
        <v>2</v>
      </c>
      <c r="G9" s="146" t="s">
        <v>3</v>
      </c>
      <c r="H9" s="150" t="s">
        <v>4</v>
      </c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2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</row>
    <row r="10" spans="1:35" s="2" customFormat="1" x14ac:dyDescent="0.3">
      <c r="A10" s="146"/>
      <c r="B10" s="163"/>
      <c r="C10" s="146"/>
      <c r="D10" s="146"/>
      <c r="E10" s="146"/>
      <c r="F10" s="146"/>
      <c r="G10" s="146"/>
      <c r="H10" s="153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5"/>
      <c r="X10" s="146" t="s">
        <v>111</v>
      </c>
      <c r="Y10" s="146"/>
      <c r="Z10" s="146"/>
      <c r="AA10" s="146"/>
      <c r="AB10" s="146" t="s">
        <v>120</v>
      </c>
      <c r="AC10" s="146"/>
      <c r="AD10" s="146"/>
      <c r="AE10" s="146"/>
      <c r="AF10" s="146" t="s">
        <v>137</v>
      </c>
      <c r="AG10" s="146"/>
      <c r="AH10" s="146"/>
      <c r="AI10" s="146"/>
    </row>
    <row r="11" spans="1:35" s="2" customFormat="1" ht="15.75" customHeight="1" x14ac:dyDescent="0.3">
      <c r="A11" s="146"/>
      <c r="B11" s="163"/>
      <c r="C11" s="146"/>
      <c r="D11" s="146"/>
      <c r="E11" s="146"/>
      <c r="F11" s="146"/>
      <c r="G11" s="146"/>
      <c r="H11" s="146" t="s">
        <v>5</v>
      </c>
      <c r="I11" s="146" t="s">
        <v>111</v>
      </c>
      <c r="J11" s="146"/>
      <c r="K11" s="146"/>
      <c r="L11" s="146"/>
      <c r="M11" s="146"/>
      <c r="N11" s="146" t="s">
        <v>120</v>
      </c>
      <c r="O11" s="146"/>
      <c r="P11" s="146"/>
      <c r="Q11" s="146"/>
      <c r="R11" s="146"/>
      <c r="S11" s="146" t="s">
        <v>137</v>
      </c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</row>
    <row r="12" spans="1:35" s="2" customFormat="1" ht="111" customHeight="1" x14ac:dyDescent="0.3">
      <c r="A12" s="146"/>
      <c r="B12" s="164"/>
      <c r="C12" s="146"/>
      <c r="D12" s="146"/>
      <c r="E12" s="146"/>
      <c r="F12" s="146"/>
      <c r="G12" s="146"/>
      <c r="H12" s="146"/>
      <c r="I12" s="4" t="s">
        <v>9</v>
      </c>
      <c r="J12" s="4" t="s">
        <v>8</v>
      </c>
      <c r="K12" s="4" t="s">
        <v>7</v>
      </c>
      <c r="L12" s="4" t="s">
        <v>98</v>
      </c>
      <c r="M12" s="4" t="s">
        <v>6</v>
      </c>
      <c r="N12" s="4" t="s">
        <v>9</v>
      </c>
      <c r="O12" s="4" t="s">
        <v>8</v>
      </c>
      <c r="P12" s="4" t="s">
        <v>7</v>
      </c>
      <c r="Q12" s="4" t="s">
        <v>98</v>
      </c>
      <c r="R12" s="4" t="s">
        <v>6</v>
      </c>
      <c r="S12" s="4" t="s">
        <v>9</v>
      </c>
      <c r="T12" s="4" t="s">
        <v>8</v>
      </c>
      <c r="U12" s="4" t="s">
        <v>7</v>
      </c>
      <c r="V12" s="4" t="s">
        <v>98</v>
      </c>
      <c r="W12" s="4" t="s">
        <v>6</v>
      </c>
      <c r="X12" s="5">
        <v>1</v>
      </c>
      <c r="Y12" s="5">
        <v>2</v>
      </c>
      <c r="Z12" s="5">
        <v>3</v>
      </c>
      <c r="AA12" s="5">
        <v>4</v>
      </c>
      <c r="AB12" s="5">
        <v>1</v>
      </c>
      <c r="AC12" s="5">
        <v>2</v>
      </c>
      <c r="AD12" s="5">
        <v>3</v>
      </c>
      <c r="AE12" s="5">
        <v>4</v>
      </c>
      <c r="AF12" s="5">
        <v>1</v>
      </c>
      <c r="AG12" s="5">
        <v>2</v>
      </c>
      <c r="AH12" s="5">
        <v>3</v>
      </c>
      <c r="AI12" s="5">
        <v>4</v>
      </c>
    </row>
    <row r="13" spans="1:35" s="8" customFormat="1" ht="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7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7">
        <v>14</v>
      </c>
      <c r="O13" s="6">
        <v>15</v>
      </c>
      <c r="P13" s="6">
        <v>16</v>
      </c>
      <c r="Q13" s="6">
        <v>17</v>
      </c>
      <c r="R13" s="7">
        <v>18</v>
      </c>
      <c r="S13" s="6">
        <v>19</v>
      </c>
      <c r="T13" s="6">
        <v>20</v>
      </c>
      <c r="U13" s="6">
        <v>21</v>
      </c>
      <c r="V13" s="7">
        <v>22</v>
      </c>
      <c r="W13" s="6">
        <v>23</v>
      </c>
      <c r="X13" s="6">
        <v>24</v>
      </c>
      <c r="Y13" s="6">
        <v>25</v>
      </c>
      <c r="Z13" s="7">
        <v>26</v>
      </c>
      <c r="AA13" s="6">
        <v>27</v>
      </c>
      <c r="AB13" s="6">
        <v>28</v>
      </c>
      <c r="AC13" s="6">
        <v>29</v>
      </c>
      <c r="AD13" s="7">
        <v>30</v>
      </c>
      <c r="AE13" s="6">
        <v>31</v>
      </c>
      <c r="AF13" s="6">
        <v>32</v>
      </c>
      <c r="AG13" s="6">
        <v>33</v>
      </c>
      <c r="AH13" s="7">
        <v>34</v>
      </c>
      <c r="AI13" s="6">
        <v>35</v>
      </c>
    </row>
    <row r="14" spans="1:35" s="31" customFormat="1" ht="21" x14ac:dyDescent="0.3">
      <c r="A14" s="123" t="s">
        <v>124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</row>
    <row r="15" spans="1:35" s="2" customFormat="1" ht="31.5" customHeight="1" x14ac:dyDescent="0.3">
      <c r="A15" s="125" t="s">
        <v>12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7"/>
    </row>
    <row r="16" spans="1:35" s="2" customFormat="1" ht="228.75" customHeight="1" x14ac:dyDescent="0.3">
      <c r="A16" s="34" t="s">
        <v>37</v>
      </c>
      <c r="B16" s="35" t="s">
        <v>13</v>
      </c>
      <c r="C16" s="36" t="s">
        <v>149</v>
      </c>
      <c r="D16" s="36" t="s">
        <v>150</v>
      </c>
      <c r="E16" s="37" t="s">
        <v>14</v>
      </c>
      <c r="F16" s="38">
        <v>44197</v>
      </c>
      <c r="G16" s="38">
        <v>45291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40" t="s">
        <v>10</v>
      </c>
      <c r="Y16" s="41" t="s">
        <v>10</v>
      </c>
      <c r="Z16" s="40" t="s">
        <v>10</v>
      </c>
      <c r="AA16" s="41" t="s">
        <v>10</v>
      </c>
      <c r="AB16" s="41" t="s">
        <v>10</v>
      </c>
      <c r="AC16" s="40" t="s">
        <v>10</v>
      </c>
      <c r="AD16" s="41" t="s">
        <v>10</v>
      </c>
      <c r="AE16" s="41" t="s">
        <v>10</v>
      </c>
      <c r="AF16" s="40" t="s">
        <v>10</v>
      </c>
      <c r="AG16" s="41" t="s">
        <v>10</v>
      </c>
      <c r="AH16" s="41" t="s">
        <v>10</v>
      </c>
      <c r="AI16" s="40" t="s">
        <v>10</v>
      </c>
    </row>
    <row r="17" spans="1:35" s="2" customFormat="1" ht="239.25" customHeight="1" x14ac:dyDescent="0.3">
      <c r="A17" s="42" t="s">
        <v>38</v>
      </c>
      <c r="B17" s="43" t="s">
        <v>66</v>
      </c>
      <c r="C17" s="44" t="s">
        <v>148</v>
      </c>
      <c r="D17" s="44" t="s">
        <v>151</v>
      </c>
      <c r="E17" s="45" t="s">
        <v>39</v>
      </c>
      <c r="F17" s="46">
        <v>44197</v>
      </c>
      <c r="G17" s="46">
        <v>45291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8" t="s">
        <v>10</v>
      </c>
      <c r="Y17" s="49" t="s">
        <v>10</v>
      </c>
      <c r="Z17" s="49" t="s">
        <v>10</v>
      </c>
      <c r="AA17" s="49" t="s">
        <v>10</v>
      </c>
      <c r="AB17" s="49" t="s">
        <v>10</v>
      </c>
      <c r="AC17" s="49" t="s">
        <v>10</v>
      </c>
      <c r="AD17" s="49" t="s">
        <v>10</v>
      </c>
      <c r="AE17" s="48" t="s">
        <v>10</v>
      </c>
      <c r="AF17" s="49" t="s">
        <v>10</v>
      </c>
      <c r="AG17" s="49" t="s">
        <v>10</v>
      </c>
      <c r="AH17" s="49" t="s">
        <v>10</v>
      </c>
      <c r="AI17" s="49" t="s">
        <v>10</v>
      </c>
    </row>
    <row r="18" spans="1:35" s="2" customFormat="1" ht="78.75" customHeight="1" x14ac:dyDescent="0.3">
      <c r="A18" s="42"/>
      <c r="B18" s="43" t="s">
        <v>126</v>
      </c>
      <c r="C18" s="44"/>
      <c r="D18" s="50"/>
      <c r="E18" s="45"/>
      <c r="F18" s="51" t="s">
        <v>17</v>
      </c>
      <c r="G18" s="42">
        <v>2023</v>
      </c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9"/>
      <c r="Y18" s="48"/>
      <c r="Z18" s="49"/>
      <c r="AA18" s="49" t="s">
        <v>10</v>
      </c>
      <c r="AB18" s="48"/>
      <c r="AC18" s="49"/>
      <c r="AD18" s="48"/>
      <c r="AE18" s="49" t="s">
        <v>10</v>
      </c>
      <c r="AF18" s="49"/>
      <c r="AG18" s="48"/>
      <c r="AH18" s="48"/>
      <c r="AI18" s="49" t="s">
        <v>10</v>
      </c>
    </row>
    <row r="19" spans="1:35" s="2" customFormat="1" ht="238.5" customHeight="1" x14ac:dyDescent="0.3">
      <c r="A19" s="42" t="s">
        <v>63</v>
      </c>
      <c r="B19" s="43" t="s">
        <v>59</v>
      </c>
      <c r="C19" s="44" t="s">
        <v>148</v>
      </c>
      <c r="D19" s="44" t="s">
        <v>151</v>
      </c>
      <c r="E19" s="45" t="s">
        <v>39</v>
      </c>
      <c r="F19" s="46">
        <v>44470</v>
      </c>
      <c r="G19" s="46">
        <v>45291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9"/>
      <c r="Y19" s="48"/>
      <c r="Z19" s="49"/>
      <c r="AA19" s="48" t="s">
        <v>10</v>
      </c>
      <c r="AB19" s="48"/>
      <c r="AC19" s="49"/>
      <c r="AD19" s="48"/>
      <c r="AE19" s="48" t="s">
        <v>10</v>
      </c>
      <c r="AF19" s="49"/>
      <c r="AG19" s="48"/>
      <c r="AH19" s="48"/>
      <c r="AI19" s="49" t="s">
        <v>10</v>
      </c>
    </row>
    <row r="20" spans="1:35" s="2" customFormat="1" ht="128.25" customHeight="1" x14ac:dyDescent="0.3">
      <c r="A20" s="52"/>
      <c r="B20" s="43" t="s">
        <v>127</v>
      </c>
      <c r="C20" s="53" t="s">
        <v>60</v>
      </c>
      <c r="D20" s="54"/>
      <c r="E20" s="53"/>
      <c r="F20" s="46">
        <v>44470</v>
      </c>
      <c r="G20" s="46">
        <v>45291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49"/>
      <c r="Y20" s="48"/>
      <c r="Z20" s="49"/>
      <c r="AA20" s="48" t="s">
        <v>10</v>
      </c>
      <c r="AB20" s="48"/>
      <c r="AC20" s="49"/>
      <c r="AD20" s="48"/>
      <c r="AE20" s="48" t="s">
        <v>10</v>
      </c>
      <c r="AF20" s="49"/>
      <c r="AG20" s="48"/>
      <c r="AH20" s="48"/>
      <c r="AI20" s="49" t="s">
        <v>10</v>
      </c>
    </row>
    <row r="21" spans="1:35" s="2" customFormat="1" ht="145.5" customHeight="1" x14ac:dyDescent="0.3">
      <c r="A21" s="56" t="s">
        <v>40</v>
      </c>
      <c r="B21" s="57" t="s">
        <v>15</v>
      </c>
      <c r="C21" s="36" t="s">
        <v>148</v>
      </c>
      <c r="D21" s="36" t="s">
        <v>115</v>
      </c>
      <c r="E21" s="36" t="s">
        <v>41</v>
      </c>
      <c r="F21" s="38">
        <v>44197</v>
      </c>
      <c r="G21" s="38">
        <v>45291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6" t="s">
        <v>10</v>
      </c>
      <c r="Y21" s="34" t="s">
        <v>10</v>
      </c>
      <c r="Z21" s="36" t="s">
        <v>10</v>
      </c>
      <c r="AA21" s="34" t="s">
        <v>10</v>
      </c>
      <c r="AB21" s="34" t="s">
        <v>10</v>
      </c>
      <c r="AC21" s="36" t="s">
        <v>10</v>
      </c>
      <c r="AD21" s="34" t="s">
        <v>10</v>
      </c>
      <c r="AE21" s="34" t="s">
        <v>10</v>
      </c>
      <c r="AF21" s="36" t="s">
        <v>10</v>
      </c>
      <c r="AG21" s="34" t="s">
        <v>10</v>
      </c>
      <c r="AH21" s="34" t="s">
        <v>10</v>
      </c>
      <c r="AI21" s="36" t="s">
        <v>10</v>
      </c>
    </row>
    <row r="22" spans="1:35" s="2" customFormat="1" ht="135" customHeight="1" x14ac:dyDescent="0.3">
      <c r="A22" s="52" t="s">
        <v>42</v>
      </c>
      <c r="B22" s="58" t="s">
        <v>67</v>
      </c>
      <c r="C22" s="44" t="s">
        <v>148</v>
      </c>
      <c r="D22" s="44" t="s">
        <v>115</v>
      </c>
      <c r="E22" s="50" t="s">
        <v>65</v>
      </c>
      <c r="F22" s="46">
        <v>44197</v>
      </c>
      <c r="G22" s="46">
        <v>45291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4" t="s">
        <v>10</v>
      </c>
      <c r="Y22" s="42" t="s">
        <v>10</v>
      </c>
      <c r="Z22" s="44" t="s">
        <v>10</v>
      </c>
      <c r="AA22" s="42" t="s">
        <v>10</v>
      </c>
      <c r="AB22" s="42" t="s">
        <v>10</v>
      </c>
      <c r="AC22" s="44" t="s">
        <v>10</v>
      </c>
      <c r="AD22" s="42" t="s">
        <v>10</v>
      </c>
      <c r="AE22" s="42" t="s">
        <v>10</v>
      </c>
      <c r="AF22" s="44" t="s">
        <v>10</v>
      </c>
      <c r="AG22" s="42" t="s">
        <v>10</v>
      </c>
      <c r="AH22" s="42" t="s">
        <v>10</v>
      </c>
      <c r="AI22" s="44" t="s">
        <v>10</v>
      </c>
    </row>
    <row r="23" spans="1:35" s="2" customFormat="1" ht="87.75" customHeight="1" x14ac:dyDescent="0.3">
      <c r="A23" s="52"/>
      <c r="B23" s="58" t="s">
        <v>128</v>
      </c>
      <c r="C23" s="53"/>
      <c r="D23" s="54"/>
      <c r="E23" s="44"/>
      <c r="F23" s="46">
        <v>44197</v>
      </c>
      <c r="G23" s="46">
        <v>45291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42" t="s">
        <v>10</v>
      </c>
      <c r="Y23" s="42" t="s">
        <v>10</v>
      </c>
      <c r="Z23" s="44" t="s">
        <v>10</v>
      </c>
      <c r="AA23" s="42" t="s">
        <v>10</v>
      </c>
      <c r="AB23" s="42" t="s">
        <v>10</v>
      </c>
      <c r="AC23" s="44" t="s">
        <v>10</v>
      </c>
      <c r="AD23" s="42" t="s">
        <v>10</v>
      </c>
      <c r="AE23" s="42" t="s">
        <v>10</v>
      </c>
      <c r="AF23" s="42" t="s">
        <v>10</v>
      </c>
      <c r="AG23" s="42" t="s">
        <v>10</v>
      </c>
      <c r="AH23" s="42" t="s">
        <v>10</v>
      </c>
      <c r="AI23" s="44" t="s">
        <v>10</v>
      </c>
    </row>
    <row r="24" spans="1:35" ht="134.4" x14ac:dyDescent="0.25">
      <c r="A24" s="51" t="s">
        <v>64</v>
      </c>
      <c r="B24" s="58" t="s">
        <v>68</v>
      </c>
      <c r="C24" s="44" t="s">
        <v>148</v>
      </c>
      <c r="D24" s="44" t="s">
        <v>115</v>
      </c>
      <c r="E24" s="50" t="s">
        <v>16</v>
      </c>
      <c r="F24" s="46">
        <v>44197</v>
      </c>
      <c r="G24" s="46">
        <v>45291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0</v>
      </c>
      <c r="X24" s="49"/>
      <c r="Y24" s="48" t="s">
        <v>10</v>
      </c>
      <c r="Z24" s="49"/>
      <c r="AA24" s="48"/>
      <c r="AB24" s="48"/>
      <c r="AC24" s="49" t="s">
        <v>10</v>
      </c>
      <c r="AD24" s="48"/>
      <c r="AE24" s="48"/>
      <c r="AF24" s="49"/>
      <c r="AG24" s="48" t="s">
        <v>10</v>
      </c>
      <c r="AH24" s="48"/>
      <c r="AI24" s="49"/>
    </row>
    <row r="25" spans="1:35" ht="101.25" customHeight="1" x14ac:dyDescent="0.3">
      <c r="A25" s="60"/>
      <c r="B25" s="58" t="s">
        <v>129</v>
      </c>
      <c r="C25" s="43"/>
      <c r="D25" s="54"/>
      <c r="E25" s="60"/>
      <c r="F25" s="46">
        <v>44197</v>
      </c>
      <c r="G25" s="46">
        <v>45291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0</v>
      </c>
      <c r="X25" s="49"/>
      <c r="Y25" s="48" t="s">
        <v>10</v>
      </c>
      <c r="Z25" s="49"/>
      <c r="AA25" s="48"/>
      <c r="AB25" s="48"/>
      <c r="AC25" s="49" t="s">
        <v>10</v>
      </c>
      <c r="AD25" s="48"/>
      <c r="AE25" s="48"/>
      <c r="AF25" s="49"/>
      <c r="AG25" s="48" t="s">
        <v>10</v>
      </c>
      <c r="AH25" s="48"/>
      <c r="AI25" s="49"/>
    </row>
    <row r="26" spans="1:35" s="2" customFormat="1" ht="30" customHeight="1" x14ac:dyDescent="0.3">
      <c r="A26" s="128" t="s">
        <v>69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</row>
    <row r="27" spans="1:35" s="2" customFormat="1" ht="110.25" customHeight="1" x14ac:dyDescent="0.3">
      <c r="A27" s="34" t="s">
        <v>43</v>
      </c>
      <c r="B27" s="35" t="s">
        <v>18</v>
      </c>
      <c r="C27" s="36" t="s">
        <v>148</v>
      </c>
      <c r="D27" s="36" t="s">
        <v>151</v>
      </c>
      <c r="E27" s="147" t="s">
        <v>44</v>
      </c>
      <c r="F27" s="38">
        <v>44197</v>
      </c>
      <c r="G27" s="38">
        <v>45291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40"/>
      <c r="Y27" s="41"/>
      <c r="Z27" s="40"/>
      <c r="AA27" s="41" t="s">
        <v>10</v>
      </c>
      <c r="AB27" s="41"/>
      <c r="AC27" s="40"/>
      <c r="AD27" s="41"/>
      <c r="AE27" s="41" t="s">
        <v>10</v>
      </c>
      <c r="AF27" s="40"/>
      <c r="AG27" s="41"/>
      <c r="AH27" s="41"/>
      <c r="AI27" s="41" t="s">
        <v>10</v>
      </c>
    </row>
    <row r="28" spans="1:35" s="2" customFormat="1" ht="114.75" customHeight="1" x14ac:dyDescent="0.3">
      <c r="A28" s="42" t="s">
        <v>95</v>
      </c>
      <c r="B28" s="43" t="s">
        <v>121</v>
      </c>
      <c r="C28" s="44" t="s">
        <v>148</v>
      </c>
      <c r="D28" s="44" t="s">
        <v>151</v>
      </c>
      <c r="E28" s="148"/>
      <c r="F28" s="46">
        <v>44197</v>
      </c>
      <c r="G28" s="46">
        <v>45291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9"/>
      <c r="Y28" s="48"/>
      <c r="Z28" s="49"/>
      <c r="AA28" s="48" t="s">
        <v>10</v>
      </c>
      <c r="AB28" s="48"/>
      <c r="AC28" s="49"/>
      <c r="AD28" s="48"/>
      <c r="AE28" s="48" t="s">
        <v>10</v>
      </c>
      <c r="AF28" s="49"/>
      <c r="AG28" s="48"/>
      <c r="AH28" s="48"/>
      <c r="AI28" s="48" t="s">
        <v>10</v>
      </c>
    </row>
    <row r="29" spans="1:35" s="2" customFormat="1" ht="112.5" customHeight="1" x14ac:dyDescent="0.3">
      <c r="A29" s="52"/>
      <c r="B29" s="43" t="s">
        <v>130</v>
      </c>
      <c r="C29" s="44" t="s">
        <v>148</v>
      </c>
      <c r="D29" s="44" t="s">
        <v>151</v>
      </c>
      <c r="E29" s="149"/>
      <c r="F29" s="46">
        <v>44197</v>
      </c>
      <c r="G29" s="46">
        <v>45291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49"/>
      <c r="Y29" s="48"/>
      <c r="Z29" s="49"/>
      <c r="AA29" s="48" t="s">
        <v>10</v>
      </c>
      <c r="AB29" s="48"/>
      <c r="AC29" s="49"/>
      <c r="AD29" s="48"/>
      <c r="AE29" s="48" t="s">
        <v>10</v>
      </c>
      <c r="AF29" s="49"/>
      <c r="AG29" s="48"/>
      <c r="AH29" s="48"/>
      <c r="AI29" s="48" t="s">
        <v>10</v>
      </c>
    </row>
    <row r="30" spans="1:35" s="31" customFormat="1" ht="28.5" customHeight="1" x14ac:dyDescent="0.4">
      <c r="A30" s="32"/>
      <c r="B30" s="19" t="s">
        <v>19</v>
      </c>
      <c r="C30" s="19"/>
      <c r="D30" s="27"/>
      <c r="E30" s="28"/>
      <c r="F30" s="26"/>
      <c r="G30" s="26"/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19"/>
      <c r="Y30" s="26"/>
      <c r="Z30" s="19"/>
      <c r="AA30" s="26"/>
      <c r="AB30" s="26"/>
      <c r="AC30" s="19"/>
      <c r="AD30" s="26"/>
      <c r="AE30" s="26"/>
      <c r="AF30" s="19"/>
      <c r="AG30" s="26"/>
      <c r="AH30" s="26"/>
      <c r="AI30" s="19"/>
    </row>
    <row r="31" spans="1:35" s="31" customFormat="1" ht="21" x14ac:dyDescent="0.3">
      <c r="A31" s="123" t="s">
        <v>125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</row>
    <row r="32" spans="1:35" s="2" customFormat="1" ht="29.25" customHeight="1" x14ac:dyDescent="0.3">
      <c r="A32" s="125" t="s">
        <v>20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7"/>
    </row>
    <row r="33" spans="1:35" s="2" customFormat="1" ht="283.5" customHeight="1" x14ac:dyDescent="0.3">
      <c r="A33" s="62" t="s">
        <v>45</v>
      </c>
      <c r="B33" s="35" t="s">
        <v>21</v>
      </c>
      <c r="C33" s="36" t="s">
        <v>148</v>
      </c>
      <c r="D33" s="36" t="s">
        <v>151</v>
      </c>
      <c r="E33" s="63" t="s">
        <v>22</v>
      </c>
      <c r="F33" s="38">
        <v>44197</v>
      </c>
      <c r="G33" s="38">
        <v>45291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64" t="s">
        <v>10</v>
      </c>
      <c r="Y33" s="64" t="s">
        <v>10</v>
      </c>
      <c r="Z33" s="64" t="s">
        <v>10</v>
      </c>
      <c r="AA33" s="64" t="s">
        <v>10</v>
      </c>
      <c r="AB33" s="64" t="s">
        <v>10</v>
      </c>
      <c r="AC33" s="64" t="s">
        <v>10</v>
      </c>
      <c r="AD33" s="64" t="s">
        <v>10</v>
      </c>
      <c r="AE33" s="64" t="s">
        <v>10</v>
      </c>
      <c r="AF33" s="64" t="s">
        <v>10</v>
      </c>
      <c r="AG33" s="64" t="s">
        <v>10</v>
      </c>
      <c r="AH33" s="65" t="s">
        <v>10</v>
      </c>
      <c r="AI33" s="65" t="s">
        <v>10</v>
      </c>
    </row>
    <row r="34" spans="1:35" s="2" customFormat="1" ht="124.5" customHeight="1" x14ac:dyDescent="0.3">
      <c r="A34" s="66" t="s">
        <v>46</v>
      </c>
      <c r="B34" s="43" t="s">
        <v>23</v>
      </c>
      <c r="C34" s="44" t="s">
        <v>148</v>
      </c>
      <c r="D34" s="44" t="s">
        <v>151</v>
      </c>
      <c r="E34" s="67" t="s">
        <v>24</v>
      </c>
      <c r="F34" s="46">
        <v>44197</v>
      </c>
      <c r="G34" s="46">
        <v>45291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68" t="s">
        <v>10</v>
      </c>
      <c r="Y34" s="68" t="s">
        <v>10</v>
      </c>
      <c r="Z34" s="68" t="s">
        <v>10</v>
      </c>
      <c r="AA34" s="68" t="s">
        <v>10</v>
      </c>
      <c r="AB34" s="68" t="s">
        <v>10</v>
      </c>
      <c r="AC34" s="68" t="s">
        <v>10</v>
      </c>
      <c r="AD34" s="68" t="s">
        <v>10</v>
      </c>
      <c r="AE34" s="68" t="s">
        <v>10</v>
      </c>
      <c r="AF34" s="68" t="s">
        <v>10</v>
      </c>
      <c r="AG34" s="68" t="s">
        <v>10</v>
      </c>
      <c r="AH34" s="69" t="s">
        <v>10</v>
      </c>
      <c r="AI34" s="69" t="s">
        <v>10</v>
      </c>
    </row>
    <row r="35" spans="1:35" s="2" customFormat="1" ht="73.5" customHeight="1" x14ac:dyDescent="0.3">
      <c r="A35" s="52"/>
      <c r="B35" s="43" t="s">
        <v>131</v>
      </c>
      <c r="C35" s="43"/>
      <c r="D35" s="54"/>
      <c r="E35" s="54"/>
      <c r="F35" s="137" t="s">
        <v>58</v>
      </c>
      <c r="G35" s="138"/>
      <c r="H35" s="47"/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68" t="s">
        <v>10</v>
      </c>
      <c r="Y35" s="68" t="s">
        <v>10</v>
      </c>
      <c r="Z35" s="68" t="s">
        <v>10</v>
      </c>
      <c r="AA35" s="68" t="s">
        <v>10</v>
      </c>
      <c r="AB35" s="68" t="s">
        <v>10</v>
      </c>
      <c r="AC35" s="68" t="s">
        <v>10</v>
      </c>
      <c r="AD35" s="68" t="s">
        <v>10</v>
      </c>
      <c r="AE35" s="68" t="s">
        <v>10</v>
      </c>
      <c r="AF35" s="68" t="s">
        <v>10</v>
      </c>
      <c r="AG35" s="68" t="s">
        <v>10</v>
      </c>
      <c r="AH35" s="69" t="s">
        <v>10</v>
      </c>
      <c r="AI35" s="69" t="s">
        <v>10</v>
      </c>
    </row>
    <row r="36" spans="1:35" s="2" customFormat="1" ht="27.75" customHeight="1" x14ac:dyDescent="0.35">
      <c r="A36" s="139" t="s">
        <v>102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1"/>
    </row>
    <row r="37" spans="1:35" s="18" customFormat="1" ht="101.25" customHeight="1" x14ac:dyDescent="0.3">
      <c r="A37" s="70" t="s">
        <v>107</v>
      </c>
      <c r="B37" s="71" t="s">
        <v>101</v>
      </c>
      <c r="C37" s="36" t="s">
        <v>148</v>
      </c>
      <c r="D37" s="36" t="s">
        <v>151</v>
      </c>
      <c r="E37" s="142" t="s">
        <v>103</v>
      </c>
      <c r="F37" s="38">
        <v>44287</v>
      </c>
      <c r="G37" s="38">
        <v>45168</v>
      </c>
      <c r="H37" s="72">
        <f>I37+N37+S37</f>
        <v>200.5</v>
      </c>
      <c r="I37" s="72">
        <f>L37</f>
        <v>0.5</v>
      </c>
      <c r="J37" s="72"/>
      <c r="K37" s="72"/>
      <c r="L37" s="72">
        <f>L40</f>
        <v>0.5</v>
      </c>
      <c r="M37" s="72"/>
      <c r="N37" s="72">
        <f>Q37</f>
        <v>100</v>
      </c>
      <c r="O37" s="72"/>
      <c r="P37" s="72"/>
      <c r="Q37" s="72">
        <f>Q40</f>
        <v>100</v>
      </c>
      <c r="R37" s="72"/>
      <c r="S37" s="72">
        <f>V37</f>
        <v>100</v>
      </c>
      <c r="T37" s="72"/>
      <c r="U37" s="72"/>
      <c r="V37" s="72">
        <f>V40</f>
        <v>100</v>
      </c>
      <c r="W37" s="72"/>
      <c r="X37" s="73"/>
      <c r="Y37" s="70" t="s">
        <v>10</v>
      </c>
      <c r="Z37" s="70" t="s">
        <v>10</v>
      </c>
      <c r="AA37" s="73"/>
      <c r="AB37" s="73"/>
      <c r="AC37" s="70" t="s">
        <v>10</v>
      </c>
      <c r="AD37" s="70" t="s">
        <v>10</v>
      </c>
      <c r="AE37" s="74"/>
      <c r="AF37" s="73"/>
      <c r="AG37" s="70" t="s">
        <v>10</v>
      </c>
      <c r="AH37" s="70" t="s">
        <v>10</v>
      </c>
      <c r="AI37" s="75"/>
    </row>
    <row r="38" spans="1:35" s="18" customFormat="1" ht="144.75" customHeight="1" x14ac:dyDescent="0.3">
      <c r="A38" s="76" t="s">
        <v>108</v>
      </c>
      <c r="B38" s="71" t="s">
        <v>132</v>
      </c>
      <c r="C38" s="44" t="s">
        <v>148</v>
      </c>
      <c r="D38" s="44" t="s">
        <v>151</v>
      </c>
      <c r="E38" s="143"/>
      <c r="F38" s="46">
        <v>44287</v>
      </c>
      <c r="G38" s="46">
        <v>45168</v>
      </c>
      <c r="H38" s="72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3"/>
      <c r="Y38" s="76" t="s">
        <v>10</v>
      </c>
      <c r="Z38" s="76" t="s">
        <v>10</v>
      </c>
      <c r="AA38" s="73"/>
      <c r="AB38" s="73"/>
      <c r="AC38" s="76" t="s">
        <v>10</v>
      </c>
      <c r="AD38" s="76" t="s">
        <v>10</v>
      </c>
      <c r="AE38" s="73"/>
      <c r="AF38" s="73"/>
      <c r="AG38" s="76" t="s">
        <v>10</v>
      </c>
      <c r="AH38" s="76" t="s">
        <v>10</v>
      </c>
      <c r="AI38" s="78"/>
    </row>
    <row r="39" spans="1:35" s="18" customFormat="1" ht="140.25" customHeight="1" x14ac:dyDescent="0.3">
      <c r="A39" s="76"/>
      <c r="B39" s="79" t="s">
        <v>104</v>
      </c>
      <c r="C39" s="44" t="s">
        <v>148</v>
      </c>
      <c r="D39" s="44" t="s">
        <v>151</v>
      </c>
      <c r="E39" s="143"/>
      <c r="F39" s="46">
        <v>44287</v>
      </c>
      <c r="G39" s="46">
        <v>45168</v>
      </c>
      <c r="H39" s="72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3"/>
      <c r="Y39" s="76" t="s">
        <v>10</v>
      </c>
      <c r="Z39" s="76" t="s">
        <v>10</v>
      </c>
      <c r="AA39" s="73"/>
      <c r="AB39" s="73"/>
      <c r="AC39" s="76" t="s">
        <v>10</v>
      </c>
      <c r="AD39" s="76" t="s">
        <v>10</v>
      </c>
      <c r="AE39" s="73"/>
      <c r="AF39" s="73"/>
      <c r="AG39" s="76" t="s">
        <v>10</v>
      </c>
      <c r="AH39" s="76" t="s">
        <v>10</v>
      </c>
      <c r="AI39" s="78"/>
    </row>
    <row r="40" spans="1:35" s="18" customFormat="1" ht="117" customHeight="1" x14ac:dyDescent="0.3">
      <c r="A40" s="76" t="s">
        <v>109</v>
      </c>
      <c r="B40" s="79" t="s">
        <v>106</v>
      </c>
      <c r="C40" s="44" t="s">
        <v>148</v>
      </c>
      <c r="D40" s="44" t="s">
        <v>151</v>
      </c>
      <c r="E40" s="144"/>
      <c r="F40" s="46">
        <v>44378</v>
      </c>
      <c r="G40" s="46">
        <v>45168</v>
      </c>
      <c r="H40" s="80">
        <f>I40+N40+S40</f>
        <v>200.5</v>
      </c>
      <c r="I40" s="80">
        <f>L40</f>
        <v>0.5</v>
      </c>
      <c r="J40" s="80"/>
      <c r="K40" s="80"/>
      <c r="L40" s="80">
        <v>0.5</v>
      </c>
      <c r="M40" s="80"/>
      <c r="N40" s="80">
        <f>Q40</f>
        <v>100</v>
      </c>
      <c r="O40" s="80"/>
      <c r="P40" s="80"/>
      <c r="Q40" s="80">
        <v>100</v>
      </c>
      <c r="R40" s="80"/>
      <c r="S40" s="80">
        <f>V40</f>
        <v>100</v>
      </c>
      <c r="T40" s="80"/>
      <c r="U40" s="80"/>
      <c r="V40" s="80">
        <v>100</v>
      </c>
      <c r="W40" s="80"/>
      <c r="X40" s="81"/>
      <c r="Y40" s="81"/>
      <c r="Z40" s="76" t="s">
        <v>10</v>
      </c>
      <c r="AA40" s="81"/>
      <c r="AB40" s="81"/>
      <c r="AC40" s="81"/>
      <c r="AD40" s="76" t="s">
        <v>10</v>
      </c>
      <c r="AE40" s="81"/>
      <c r="AF40" s="81"/>
      <c r="AG40" s="81"/>
      <c r="AH40" s="76" t="s">
        <v>10</v>
      </c>
      <c r="AI40" s="82"/>
    </row>
    <row r="41" spans="1:35" s="18" customFormat="1" ht="117.75" customHeight="1" x14ac:dyDescent="0.3">
      <c r="A41" s="83"/>
      <c r="B41" s="79" t="s">
        <v>105</v>
      </c>
      <c r="C41" s="44" t="s">
        <v>148</v>
      </c>
      <c r="D41" s="44" t="s">
        <v>151</v>
      </c>
      <c r="E41" s="145"/>
      <c r="F41" s="46">
        <v>44378</v>
      </c>
      <c r="G41" s="46">
        <v>45168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1"/>
      <c r="Y41" s="81"/>
      <c r="Z41" s="76" t="s">
        <v>10</v>
      </c>
      <c r="AA41" s="81"/>
      <c r="AB41" s="81"/>
      <c r="AC41" s="81"/>
      <c r="AD41" s="76" t="s">
        <v>10</v>
      </c>
      <c r="AE41" s="81"/>
      <c r="AF41" s="81"/>
      <c r="AG41" s="81"/>
      <c r="AH41" s="76" t="s">
        <v>10</v>
      </c>
      <c r="AI41" s="82"/>
    </row>
    <row r="42" spans="1:35" s="31" customFormat="1" ht="21.75" customHeight="1" x14ac:dyDescent="0.4">
      <c r="A42" s="26"/>
      <c r="B42" s="19" t="s">
        <v>25</v>
      </c>
      <c r="C42" s="19"/>
      <c r="D42" s="27"/>
      <c r="E42" s="28"/>
      <c r="F42" s="26"/>
      <c r="G42" s="26"/>
      <c r="H42" s="29">
        <f>I42+N42+S42</f>
        <v>200.5</v>
      </c>
      <c r="I42" s="29">
        <f>L42</f>
        <v>0.5</v>
      </c>
      <c r="J42" s="29">
        <v>0</v>
      </c>
      <c r="K42" s="29">
        <v>0</v>
      </c>
      <c r="L42" s="29">
        <f>L37</f>
        <v>0.5</v>
      </c>
      <c r="M42" s="29">
        <v>0</v>
      </c>
      <c r="N42" s="29">
        <f>Q42</f>
        <v>100</v>
      </c>
      <c r="O42" s="29">
        <v>0</v>
      </c>
      <c r="P42" s="29">
        <v>0</v>
      </c>
      <c r="Q42" s="29">
        <f>Q37</f>
        <v>100</v>
      </c>
      <c r="R42" s="29">
        <v>0</v>
      </c>
      <c r="S42" s="29">
        <f>V42</f>
        <v>100</v>
      </c>
      <c r="T42" s="29">
        <v>0</v>
      </c>
      <c r="U42" s="29">
        <v>0</v>
      </c>
      <c r="V42" s="29">
        <f>V37</f>
        <v>100</v>
      </c>
      <c r="W42" s="29">
        <v>0</v>
      </c>
      <c r="X42" s="20"/>
      <c r="Y42" s="30"/>
      <c r="Z42" s="20"/>
      <c r="AA42" s="26"/>
      <c r="AB42" s="26"/>
      <c r="AC42" s="19"/>
      <c r="AD42" s="26"/>
      <c r="AE42" s="26"/>
      <c r="AF42" s="19"/>
      <c r="AG42" s="26"/>
      <c r="AH42" s="26"/>
      <c r="AI42" s="19"/>
    </row>
    <row r="43" spans="1:35" s="31" customFormat="1" ht="30.75" customHeight="1" x14ac:dyDescent="0.3">
      <c r="A43" s="129" t="s">
        <v>123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</row>
    <row r="44" spans="1:35" s="2" customFormat="1" ht="27" customHeight="1" x14ac:dyDescent="0.3">
      <c r="A44" s="131" t="s">
        <v>70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3"/>
    </row>
    <row r="45" spans="1:35" s="10" customFormat="1" ht="210.75" customHeight="1" x14ac:dyDescent="0.3">
      <c r="A45" s="85" t="s">
        <v>49</v>
      </c>
      <c r="B45" s="86" t="s">
        <v>47</v>
      </c>
      <c r="C45" s="36" t="s">
        <v>148</v>
      </c>
      <c r="D45" s="87" t="s">
        <v>151</v>
      </c>
      <c r="E45" s="87" t="s">
        <v>26</v>
      </c>
      <c r="F45" s="46">
        <v>44197</v>
      </c>
      <c r="G45" s="38">
        <v>45291</v>
      </c>
      <c r="H45" s="88">
        <f>I45+N45+S45</f>
        <v>240</v>
      </c>
      <c r="I45" s="88">
        <f>L45</f>
        <v>0</v>
      </c>
      <c r="J45" s="89">
        <f>J46</f>
        <v>0</v>
      </c>
      <c r="K45" s="89">
        <f>K46</f>
        <v>0</v>
      </c>
      <c r="L45" s="89">
        <f>L46</f>
        <v>0</v>
      </c>
      <c r="M45" s="89">
        <f>M46</f>
        <v>0</v>
      </c>
      <c r="N45" s="88">
        <f>O45+P45+Q45+R45</f>
        <v>120</v>
      </c>
      <c r="O45" s="89">
        <f>O46</f>
        <v>0</v>
      </c>
      <c r="P45" s="89">
        <f>P46</f>
        <v>0</v>
      </c>
      <c r="Q45" s="89">
        <f>Q46</f>
        <v>120</v>
      </c>
      <c r="R45" s="89">
        <f>R46</f>
        <v>0</v>
      </c>
      <c r="S45" s="88">
        <f>T45+U45+V45+W45</f>
        <v>120</v>
      </c>
      <c r="T45" s="89">
        <f>T46</f>
        <v>0</v>
      </c>
      <c r="U45" s="89">
        <f>U46</f>
        <v>0</v>
      </c>
      <c r="V45" s="89">
        <f>V46</f>
        <v>120</v>
      </c>
      <c r="W45" s="89">
        <f>W46</f>
        <v>0</v>
      </c>
      <c r="X45" s="90" t="s">
        <v>10</v>
      </c>
      <c r="Y45" s="90" t="s">
        <v>10</v>
      </c>
      <c r="Z45" s="90" t="s">
        <v>10</v>
      </c>
      <c r="AA45" s="90" t="s">
        <v>10</v>
      </c>
      <c r="AB45" s="90" t="s">
        <v>10</v>
      </c>
      <c r="AC45" s="90" t="s">
        <v>10</v>
      </c>
      <c r="AD45" s="90" t="s">
        <v>10</v>
      </c>
      <c r="AE45" s="90" t="s">
        <v>10</v>
      </c>
      <c r="AF45" s="90" t="s">
        <v>10</v>
      </c>
      <c r="AG45" s="90" t="s">
        <v>10</v>
      </c>
      <c r="AH45" s="90" t="s">
        <v>10</v>
      </c>
      <c r="AI45" s="90" t="s">
        <v>10</v>
      </c>
    </row>
    <row r="46" spans="1:35" s="2" customFormat="1" ht="165.75" customHeight="1" x14ac:dyDescent="0.3">
      <c r="A46" s="91" t="s">
        <v>50</v>
      </c>
      <c r="B46" s="96" t="s">
        <v>138</v>
      </c>
      <c r="C46" s="44" t="s">
        <v>148</v>
      </c>
      <c r="D46" s="93" t="s">
        <v>151</v>
      </c>
      <c r="E46" s="69" t="s">
        <v>48</v>
      </c>
      <c r="F46" s="46">
        <v>44197</v>
      </c>
      <c r="G46" s="46">
        <v>45291</v>
      </c>
      <c r="H46" s="94">
        <f>I46+N46+S46</f>
        <v>240</v>
      </c>
      <c r="I46" s="94">
        <f t="shared" ref="I46:I50" si="0">J46+K46+L46+M46</f>
        <v>0</v>
      </c>
      <c r="J46" s="94">
        <v>0</v>
      </c>
      <c r="K46" s="94">
        <v>0</v>
      </c>
      <c r="L46" s="94">
        <v>0</v>
      </c>
      <c r="M46" s="94">
        <v>0</v>
      </c>
      <c r="N46" s="94">
        <f t="shared" ref="N46:N50" si="1">O46+P46+Q46+R46</f>
        <v>120</v>
      </c>
      <c r="O46" s="94">
        <v>0</v>
      </c>
      <c r="P46" s="94">
        <v>0</v>
      </c>
      <c r="Q46" s="94">
        <v>120</v>
      </c>
      <c r="R46" s="94">
        <v>0</v>
      </c>
      <c r="S46" s="94">
        <f t="shared" ref="S46" si="2">T46+U46+V46+W46</f>
        <v>120</v>
      </c>
      <c r="T46" s="94">
        <v>0</v>
      </c>
      <c r="U46" s="94">
        <v>0</v>
      </c>
      <c r="V46" s="94">
        <v>120</v>
      </c>
      <c r="W46" s="94">
        <v>0</v>
      </c>
      <c r="X46" s="68"/>
      <c r="Y46" s="68" t="s">
        <v>10</v>
      </c>
      <c r="Z46" s="68"/>
      <c r="AA46" s="68"/>
      <c r="AB46" s="68"/>
      <c r="AC46" s="68" t="s">
        <v>10</v>
      </c>
      <c r="AD46" s="68"/>
      <c r="AE46" s="68"/>
      <c r="AF46" s="68"/>
      <c r="AG46" s="69" t="s">
        <v>10</v>
      </c>
      <c r="AH46" s="69"/>
      <c r="AI46" s="95"/>
    </row>
    <row r="47" spans="1:35" s="2" customFormat="1" ht="87" customHeight="1" x14ac:dyDescent="0.3">
      <c r="A47" s="91"/>
      <c r="B47" s="96" t="s">
        <v>139</v>
      </c>
      <c r="C47" s="44"/>
      <c r="D47" s="96"/>
      <c r="E47" s="95"/>
      <c r="F47" s="46">
        <v>44197</v>
      </c>
      <c r="G47" s="46">
        <v>45291</v>
      </c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68"/>
      <c r="Y47" s="68" t="s">
        <v>10</v>
      </c>
      <c r="Z47" s="68"/>
      <c r="AA47" s="68"/>
      <c r="AB47" s="68"/>
      <c r="AC47" s="68" t="s">
        <v>10</v>
      </c>
      <c r="AD47" s="68"/>
      <c r="AE47" s="68"/>
      <c r="AF47" s="68"/>
      <c r="AG47" s="69" t="s">
        <v>10</v>
      </c>
      <c r="AH47" s="69"/>
      <c r="AI47" s="95"/>
    </row>
    <row r="48" spans="1:35" s="10" customFormat="1" ht="117.6" x14ac:dyDescent="0.3">
      <c r="A48" s="85" t="s">
        <v>52</v>
      </c>
      <c r="B48" s="98" t="s">
        <v>133</v>
      </c>
      <c r="C48" s="36" t="s">
        <v>148</v>
      </c>
      <c r="D48" s="87" t="s">
        <v>151</v>
      </c>
      <c r="E48" s="99" t="s">
        <v>61</v>
      </c>
      <c r="F48" s="46">
        <v>44197</v>
      </c>
      <c r="G48" s="46">
        <v>45261</v>
      </c>
      <c r="H48" s="88">
        <f>I48+N48+S48</f>
        <v>417.90000000000003</v>
      </c>
      <c r="I48" s="88">
        <f>L48</f>
        <v>139.30000000000001</v>
      </c>
      <c r="J48" s="88">
        <f>J49+J50+J51</f>
        <v>0</v>
      </c>
      <c r="K48" s="88">
        <f t="shared" ref="K48:M48" si="3">K49+K50+K51</f>
        <v>0</v>
      </c>
      <c r="L48" s="88">
        <f t="shared" si="3"/>
        <v>139.30000000000001</v>
      </c>
      <c r="M48" s="88">
        <f t="shared" si="3"/>
        <v>0</v>
      </c>
      <c r="N48" s="88">
        <f>Q48</f>
        <v>139.30000000000001</v>
      </c>
      <c r="O48" s="88">
        <f>O49+O50+O51</f>
        <v>0</v>
      </c>
      <c r="P48" s="88">
        <f t="shared" ref="P48" si="4">P49+P50+P51</f>
        <v>0</v>
      </c>
      <c r="Q48" s="88">
        <f t="shared" ref="Q48" si="5">Q49+Q50+Q51</f>
        <v>139.30000000000001</v>
      </c>
      <c r="R48" s="88">
        <f t="shared" ref="R48" si="6">R49+R50+R51</f>
        <v>0</v>
      </c>
      <c r="S48" s="88">
        <f>V48</f>
        <v>139.30000000000001</v>
      </c>
      <c r="T48" s="88">
        <f>T49+T50+T51</f>
        <v>0</v>
      </c>
      <c r="U48" s="88">
        <f t="shared" ref="U48" si="7">U49+U50+U51</f>
        <v>0</v>
      </c>
      <c r="V48" s="88">
        <f t="shared" ref="V48" si="8">V49+V50+V51</f>
        <v>139.30000000000001</v>
      </c>
      <c r="W48" s="88">
        <f t="shared" ref="W48" si="9">W49+W50+W51</f>
        <v>0</v>
      </c>
      <c r="X48" s="90" t="s">
        <v>10</v>
      </c>
      <c r="Y48" s="90" t="s">
        <v>10</v>
      </c>
      <c r="Z48" s="90" t="s">
        <v>10</v>
      </c>
      <c r="AA48" s="90" t="s">
        <v>10</v>
      </c>
      <c r="AB48" s="90" t="s">
        <v>10</v>
      </c>
      <c r="AC48" s="90" t="s">
        <v>10</v>
      </c>
      <c r="AD48" s="90" t="s">
        <v>10</v>
      </c>
      <c r="AE48" s="90" t="s">
        <v>10</v>
      </c>
      <c r="AF48" s="90" t="s">
        <v>10</v>
      </c>
      <c r="AG48" s="90" t="s">
        <v>10</v>
      </c>
      <c r="AH48" s="87" t="s">
        <v>10</v>
      </c>
      <c r="AI48" s="87" t="s">
        <v>10</v>
      </c>
    </row>
    <row r="49" spans="1:35" s="10" customFormat="1" ht="100.8" x14ac:dyDescent="0.3">
      <c r="A49" s="100" t="s">
        <v>100</v>
      </c>
      <c r="B49" s="101" t="s">
        <v>99</v>
      </c>
      <c r="C49" s="44" t="s">
        <v>148</v>
      </c>
      <c r="D49" s="93" t="s">
        <v>151</v>
      </c>
      <c r="E49" s="102" t="s">
        <v>61</v>
      </c>
      <c r="F49" s="46">
        <v>44197</v>
      </c>
      <c r="G49" s="46">
        <v>45261</v>
      </c>
      <c r="H49" s="103">
        <v>357.9</v>
      </c>
      <c r="I49" s="103">
        <v>119.3</v>
      </c>
      <c r="J49" s="103">
        <v>0</v>
      </c>
      <c r="K49" s="103">
        <v>0</v>
      </c>
      <c r="L49" s="103">
        <v>119.3</v>
      </c>
      <c r="M49" s="103">
        <v>0</v>
      </c>
      <c r="N49" s="94">
        <f t="shared" si="1"/>
        <v>119.3</v>
      </c>
      <c r="O49" s="103">
        <v>0</v>
      </c>
      <c r="P49" s="103">
        <v>0</v>
      </c>
      <c r="Q49" s="103">
        <v>119.3</v>
      </c>
      <c r="R49" s="103">
        <v>0</v>
      </c>
      <c r="S49" s="94">
        <f t="shared" ref="S49:S50" si="10">T49+U49+V49+W49</f>
        <v>119.3</v>
      </c>
      <c r="T49" s="103">
        <v>0</v>
      </c>
      <c r="U49" s="103">
        <v>0</v>
      </c>
      <c r="V49" s="103">
        <v>119.3</v>
      </c>
      <c r="W49" s="103">
        <v>0</v>
      </c>
      <c r="X49" s="90" t="s">
        <v>10</v>
      </c>
      <c r="Y49" s="90" t="s">
        <v>10</v>
      </c>
      <c r="Z49" s="90" t="s">
        <v>10</v>
      </c>
      <c r="AA49" s="90" t="s">
        <v>10</v>
      </c>
      <c r="AB49" s="90" t="s">
        <v>10</v>
      </c>
      <c r="AC49" s="90" t="s">
        <v>10</v>
      </c>
      <c r="AD49" s="90" t="s">
        <v>10</v>
      </c>
      <c r="AE49" s="90" t="s">
        <v>10</v>
      </c>
      <c r="AF49" s="90" t="s">
        <v>10</v>
      </c>
      <c r="AG49" s="90" t="s">
        <v>10</v>
      </c>
      <c r="AH49" s="87" t="s">
        <v>10</v>
      </c>
      <c r="AI49" s="87" t="s">
        <v>10</v>
      </c>
    </row>
    <row r="50" spans="1:35" s="2" customFormat="1" ht="158.25" customHeight="1" x14ac:dyDescent="0.3">
      <c r="A50" s="91" t="s">
        <v>54</v>
      </c>
      <c r="B50" s="104" t="s">
        <v>114</v>
      </c>
      <c r="C50" s="44" t="s">
        <v>148</v>
      </c>
      <c r="D50" s="93" t="s">
        <v>151</v>
      </c>
      <c r="E50" s="102" t="s">
        <v>61</v>
      </c>
      <c r="F50" s="46">
        <v>44197</v>
      </c>
      <c r="G50" s="46">
        <v>45261</v>
      </c>
      <c r="H50" s="94">
        <f>I50+N50+S50</f>
        <v>0</v>
      </c>
      <c r="I50" s="94">
        <f t="shared" si="0"/>
        <v>0</v>
      </c>
      <c r="J50" s="94">
        <v>0</v>
      </c>
      <c r="K50" s="94">
        <v>0</v>
      </c>
      <c r="L50" s="94">
        <v>0</v>
      </c>
      <c r="M50" s="94">
        <v>0</v>
      </c>
      <c r="N50" s="94">
        <f t="shared" si="1"/>
        <v>0</v>
      </c>
      <c r="O50" s="94">
        <v>0</v>
      </c>
      <c r="P50" s="94">
        <v>0</v>
      </c>
      <c r="Q50" s="94">
        <v>0</v>
      </c>
      <c r="R50" s="94">
        <v>0</v>
      </c>
      <c r="S50" s="94">
        <f t="shared" si="10"/>
        <v>0</v>
      </c>
      <c r="T50" s="94">
        <v>0</v>
      </c>
      <c r="U50" s="94">
        <v>0</v>
      </c>
      <c r="V50" s="94">
        <v>0</v>
      </c>
      <c r="W50" s="94">
        <v>0</v>
      </c>
      <c r="X50" s="105" t="s">
        <v>10</v>
      </c>
      <c r="Y50" s="105" t="s">
        <v>10</v>
      </c>
      <c r="Z50" s="105" t="s">
        <v>10</v>
      </c>
      <c r="AA50" s="105" t="s">
        <v>10</v>
      </c>
      <c r="AB50" s="105" t="s">
        <v>10</v>
      </c>
      <c r="AC50" s="105" t="s">
        <v>10</v>
      </c>
      <c r="AD50" s="105" t="s">
        <v>10</v>
      </c>
      <c r="AE50" s="105" t="s">
        <v>10</v>
      </c>
      <c r="AF50" s="105" t="s">
        <v>10</v>
      </c>
      <c r="AG50" s="105" t="s">
        <v>10</v>
      </c>
      <c r="AH50" s="93" t="s">
        <v>10</v>
      </c>
      <c r="AI50" s="93" t="s">
        <v>10</v>
      </c>
    </row>
    <row r="51" spans="1:35" s="2" customFormat="1" ht="146.25" customHeight="1" x14ac:dyDescent="0.3">
      <c r="A51" s="91" t="s">
        <v>112</v>
      </c>
      <c r="B51" s="104" t="s">
        <v>113</v>
      </c>
      <c r="C51" s="44" t="s">
        <v>148</v>
      </c>
      <c r="D51" s="93" t="s">
        <v>151</v>
      </c>
      <c r="E51" s="102" t="s">
        <v>61</v>
      </c>
      <c r="F51" s="46">
        <v>44197</v>
      </c>
      <c r="G51" s="46">
        <v>45261</v>
      </c>
      <c r="H51" s="94">
        <f>I51+N51+S51</f>
        <v>60</v>
      </c>
      <c r="I51" s="94">
        <f t="shared" ref="I51" si="11">J51+K51+L51+M51</f>
        <v>20</v>
      </c>
      <c r="J51" s="94">
        <v>0</v>
      </c>
      <c r="K51" s="94">
        <v>0</v>
      </c>
      <c r="L51" s="94">
        <v>20</v>
      </c>
      <c r="M51" s="94">
        <v>0</v>
      </c>
      <c r="N51" s="94">
        <f t="shared" ref="N51" si="12">O51+P51+Q51+R51</f>
        <v>20</v>
      </c>
      <c r="O51" s="94">
        <v>0</v>
      </c>
      <c r="P51" s="94">
        <v>0</v>
      </c>
      <c r="Q51" s="94">
        <v>20</v>
      </c>
      <c r="R51" s="94">
        <v>0</v>
      </c>
      <c r="S51" s="94">
        <f t="shared" ref="S51" si="13">T51+U51+V51+W51</f>
        <v>20</v>
      </c>
      <c r="T51" s="94">
        <v>0</v>
      </c>
      <c r="U51" s="94">
        <v>0</v>
      </c>
      <c r="V51" s="94">
        <v>20</v>
      </c>
      <c r="W51" s="94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93"/>
      <c r="AI51" s="93"/>
    </row>
    <row r="52" spans="1:35" s="2" customFormat="1" ht="160.5" customHeight="1" x14ac:dyDescent="0.3">
      <c r="A52" s="100"/>
      <c r="B52" s="106" t="s">
        <v>140</v>
      </c>
      <c r="C52" s="44" t="s">
        <v>148</v>
      </c>
      <c r="D52" s="93" t="s">
        <v>151</v>
      </c>
      <c r="E52" s="102" t="s">
        <v>61</v>
      </c>
      <c r="F52" s="46">
        <v>44197</v>
      </c>
      <c r="G52" s="46">
        <v>45261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  <c r="X52" s="105" t="s">
        <v>10</v>
      </c>
      <c r="Y52" s="105" t="s">
        <v>10</v>
      </c>
      <c r="Z52" s="105" t="s">
        <v>10</v>
      </c>
      <c r="AA52" s="105" t="s">
        <v>10</v>
      </c>
      <c r="AB52" s="105" t="s">
        <v>10</v>
      </c>
      <c r="AC52" s="105" t="s">
        <v>10</v>
      </c>
      <c r="AD52" s="105" t="s">
        <v>10</v>
      </c>
      <c r="AE52" s="105" t="s">
        <v>10</v>
      </c>
      <c r="AF52" s="105" t="s">
        <v>10</v>
      </c>
      <c r="AG52" s="105" t="s">
        <v>10</v>
      </c>
      <c r="AH52" s="93" t="s">
        <v>10</v>
      </c>
      <c r="AI52" s="93" t="s">
        <v>10</v>
      </c>
    </row>
    <row r="53" spans="1:35" s="2" customFormat="1" ht="24" customHeight="1" x14ac:dyDescent="0.3">
      <c r="A53" s="134" t="s">
        <v>27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6"/>
    </row>
    <row r="54" spans="1:35" s="10" customFormat="1" ht="235.2" x14ac:dyDescent="0.3">
      <c r="A54" s="107" t="s">
        <v>78</v>
      </c>
      <c r="B54" s="98" t="s">
        <v>51</v>
      </c>
      <c r="C54" s="36" t="s">
        <v>148</v>
      </c>
      <c r="D54" s="87" t="s">
        <v>151</v>
      </c>
      <c r="E54" s="108" t="s">
        <v>36</v>
      </c>
      <c r="F54" s="46">
        <v>44197</v>
      </c>
      <c r="G54" s="46">
        <v>45261</v>
      </c>
      <c r="H54" s="89">
        <f>I54+N54+S54</f>
        <v>2190</v>
      </c>
      <c r="I54" s="89">
        <f>J54+K54+L54+M54</f>
        <v>730</v>
      </c>
      <c r="J54" s="89">
        <f>J55+J56+J57+J59+J60+J65+J66</f>
        <v>0</v>
      </c>
      <c r="K54" s="89">
        <f t="shared" ref="K54" si="14">K55+K56+K57+K59+K60+K65+K66</f>
        <v>0</v>
      </c>
      <c r="L54" s="89">
        <f t="shared" ref="L54" si="15">L55+L56+L57+L59+L60+L65+L66</f>
        <v>730</v>
      </c>
      <c r="M54" s="89">
        <f t="shared" ref="M54" si="16">M55+M56+M57+M59+M60+M65+M66</f>
        <v>0</v>
      </c>
      <c r="N54" s="89">
        <f>O54+P54+Q54+R54</f>
        <v>730</v>
      </c>
      <c r="O54" s="89">
        <f>O55+O56+O57+O59+O60+O65+O66</f>
        <v>0</v>
      </c>
      <c r="P54" s="89">
        <f t="shared" ref="P54" si="17">P55+P56+P57+P59+P60+P65+P66</f>
        <v>0</v>
      </c>
      <c r="Q54" s="89">
        <f t="shared" ref="Q54" si="18">Q55+Q56+Q57+Q59+Q60+Q65+Q66</f>
        <v>730</v>
      </c>
      <c r="R54" s="89">
        <f t="shared" ref="R54" si="19">R55+R56+R57+R59+R60+R65+R66</f>
        <v>0</v>
      </c>
      <c r="S54" s="89">
        <f>T54+U54+V54+W54</f>
        <v>730</v>
      </c>
      <c r="T54" s="89">
        <f>T55+T56+T57+T59+T60+T65+T66</f>
        <v>0</v>
      </c>
      <c r="U54" s="89">
        <f t="shared" ref="U54:W54" si="20">U55+U56+U57+U59+U60+U65+U66</f>
        <v>0</v>
      </c>
      <c r="V54" s="89">
        <f t="shared" si="20"/>
        <v>730</v>
      </c>
      <c r="W54" s="89">
        <f t="shared" si="20"/>
        <v>0</v>
      </c>
      <c r="X54" s="87" t="s">
        <v>10</v>
      </c>
      <c r="Y54" s="87" t="s">
        <v>10</v>
      </c>
      <c r="Z54" s="87" t="s">
        <v>10</v>
      </c>
      <c r="AA54" s="87" t="s">
        <v>10</v>
      </c>
      <c r="AB54" s="87" t="s">
        <v>10</v>
      </c>
      <c r="AC54" s="87" t="s">
        <v>10</v>
      </c>
      <c r="AD54" s="87" t="s">
        <v>10</v>
      </c>
      <c r="AE54" s="87" t="s">
        <v>10</v>
      </c>
      <c r="AF54" s="87" t="s">
        <v>10</v>
      </c>
      <c r="AG54" s="87" t="s">
        <v>10</v>
      </c>
      <c r="AH54" s="87" t="s">
        <v>10</v>
      </c>
      <c r="AI54" s="87" t="s">
        <v>10</v>
      </c>
    </row>
    <row r="55" spans="1:35" s="2" customFormat="1" ht="151.19999999999999" x14ac:dyDescent="0.3">
      <c r="A55" s="109" t="s">
        <v>81</v>
      </c>
      <c r="B55" s="92" t="s">
        <v>53</v>
      </c>
      <c r="C55" s="44" t="s">
        <v>148</v>
      </c>
      <c r="D55" s="93" t="s">
        <v>151</v>
      </c>
      <c r="E55" s="95" t="s">
        <v>76</v>
      </c>
      <c r="F55" s="46">
        <v>44197</v>
      </c>
      <c r="G55" s="46">
        <v>45261</v>
      </c>
      <c r="H55" s="94">
        <f>I55+N55+S55</f>
        <v>1080</v>
      </c>
      <c r="I55" s="94">
        <f>J55+K55+L55</f>
        <v>360</v>
      </c>
      <c r="J55" s="94">
        <v>0</v>
      </c>
      <c r="K55" s="94">
        <v>0</v>
      </c>
      <c r="L55" s="94">
        <v>360</v>
      </c>
      <c r="M55" s="94">
        <v>0</v>
      </c>
      <c r="N55" s="94">
        <f>O55+P55+Q55</f>
        <v>360</v>
      </c>
      <c r="O55" s="94">
        <v>0</v>
      </c>
      <c r="P55" s="94">
        <v>0</v>
      </c>
      <c r="Q55" s="94">
        <v>360</v>
      </c>
      <c r="R55" s="94">
        <v>0</v>
      </c>
      <c r="S55" s="94">
        <f>T55+U55+V55</f>
        <v>360</v>
      </c>
      <c r="T55" s="94">
        <v>0</v>
      </c>
      <c r="U55" s="94">
        <v>0</v>
      </c>
      <c r="V55" s="94">
        <v>360</v>
      </c>
      <c r="W55" s="94">
        <v>0</v>
      </c>
      <c r="X55" s="68" t="s">
        <v>10</v>
      </c>
      <c r="Y55" s="68" t="s">
        <v>10</v>
      </c>
      <c r="Z55" s="68" t="s">
        <v>10</v>
      </c>
      <c r="AA55" s="68" t="s">
        <v>10</v>
      </c>
      <c r="AB55" s="68" t="s">
        <v>10</v>
      </c>
      <c r="AC55" s="68" t="s">
        <v>10</v>
      </c>
      <c r="AD55" s="68" t="s">
        <v>10</v>
      </c>
      <c r="AE55" s="68" t="s">
        <v>10</v>
      </c>
      <c r="AF55" s="68" t="s">
        <v>10</v>
      </c>
      <c r="AG55" s="68" t="s">
        <v>10</v>
      </c>
      <c r="AH55" s="68" t="s">
        <v>10</v>
      </c>
      <c r="AI55" s="68" t="s">
        <v>10</v>
      </c>
    </row>
    <row r="56" spans="1:35" s="2" customFormat="1" ht="100.8" x14ac:dyDescent="0.3">
      <c r="A56" s="109" t="s">
        <v>83</v>
      </c>
      <c r="B56" s="92" t="s">
        <v>55</v>
      </c>
      <c r="C56" s="44" t="s">
        <v>148</v>
      </c>
      <c r="D56" s="93" t="s">
        <v>151</v>
      </c>
      <c r="E56" s="95" t="s">
        <v>71</v>
      </c>
      <c r="F56" s="46">
        <v>44197</v>
      </c>
      <c r="G56" s="46">
        <v>45261</v>
      </c>
      <c r="H56" s="94">
        <f>I56+N56+S56</f>
        <v>100</v>
      </c>
      <c r="I56" s="94">
        <f t="shared" ref="I56:I70" si="21">J56+K56+L56</f>
        <v>0</v>
      </c>
      <c r="J56" s="94">
        <v>0</v>
      </c>
      <c r="K56" s="94">
        <v>0</v>
      </c>
      <c r="L56" s="94">
        <v>0</v>
      </c>
      <c r="M56" s="94">
        <v>0</v>
      </c>
      <c r="N56" s="94">
        <f t="shared" ref="N56:N70" si="22">O56+P56+Q56</f>
        <v>50</v>
      </c>
      <c r="O56" s="94">
        <v>0</v>
      </c>
      <c r="P56" s="94">
        <v>0</v>
      </c>
      <c r="Q56" s="94">
        <v>50</v>
      </c>
      <c r="R56" s="94">
        <v>0</v>
      </c>
      <c r="S56" s="94">
        <f t="shared" ref="S56:S57" si="23">T56+U56+V56</f>
        <v>50</v>
      </c>
      <c r="T56" s="94">
        <v>0</v>
      </c>
      <c r="U56" s="94">
        <v>0</v>
      </c>
      <c r="V56" s="94">
        <v>50</v>
      </c>
      <c r="W56" s="94">
        <v>0</v>
      </c>
      <c r="X56" s="68" t="s">
        <v>10</v>
      </c>
      <c r="Y56" s="68" t="s">
        <v>10</v>
      </c>
      <c r="Z56" s="68" t="s">
        <v>10</v>
      </c>
      <c r="AA56" s="68" t="s">
        <v>10</v>
      </c>
      <c r="AB56" s="68" t="s">
        <v>10</v>
      </c>
      <c r="AC56" s="68" t="s">
        <v>10</v>
      </c>
      <c r="AD56" s="68" t="s">
        <v>10</v>
      </c>
      <c r="AE56" s="68" t="s">
        <v>10</v>
      </c>
      <c r="AF56" s="68" t="s">
        <v>10</v>
      </c>
      <c r="AG56" s="68" t="s">
        <v>10</v>
      </c>
      <c r="AH56" s="69" t="s">
        <v>10</v>
      </c>
      <c r="AI56" s="69" t="s">
        <v>10</v>
      </c>
    </row>
    <row r="57" spans="1:35" s="2" customFormat="1" ht="117.6" x14ac:dyDescent="0.3">
      <c r="A57" s="109" t="s">
        <v>84</v>
      </c>
      <c r="B57" s="92" t="s">
        <v>56</v>
      </c>
      <c r="C57" s="44" t="s">
        <v>148</v>
      </c>
      <c r="D57" s="93" t="s">
        <v>151</v>
      </c>
      <c r="E57" s="95" t="s">
        <v>72</v>
      </c>
      <c r="F57" s="46">
        <v>44197</v>
      </c>
      <c r="G57" s="46">
        <v>45261</v>
      </c>
      <c r="H57" s="94">
        <f>I57+N57+S57</f>
        <v>100</v>
      </c>
      <c r="I57" s="94">
        <f t="shared" si="21"/>
        <v>0</v>
      </c>
      <c r="J57" s="94">
        <v>0</v>
      </c>
      <c r="K57" s="94">
        <v>0</v>
      </c>
      <c r="L57" s="94">
        <v>0</v>
      </c>
      <c r="M57" s="94">
        <v>0</v>
      </c>
      <c r="N57" s="94">
        <f t="shared" si="22"/>
        <v>50</v>
      </c>
      <c r="O57" s="94">
        <v>0</v>
      </c>
      <c r="P57" s="94">
        <v>0</v>
      </c>
      <c r="Q57" s="94">
        <v>50</v>
      </c>
      <c r="R57" s="94">
        <v>0</v>
      </c>
      <c r="S57" s="94">
        <f t="shared" si="23"/>
        <v>50</v>
      </c>
      <c r="T57" s="94">
        <v>0</v>
      </c>
      <c r="U57" s="94">
        <v>0</v>
      </c>
      <c r="V57" s="94">
        <v>50</v>
      </c>
      <c r="W57" s="94">
        <v>0</v>
      </c>
      <c r="X57" s="68" t="s">
        <v>10</v>
      </c>
      <c r="Y57" s="68" t="s">
        <v>10</v>
      </c>
      <c r="Z57" s="68" t="s">
        <v>10</v>
      </c>
      <c r="AA57" s="68" t="s">
        <v>10</v>
      </c>
      <c r="AB57" s="68" t="s">
        <v>10</v>
      </c>
      <c r="AC57" s="68" t="s">
        <v>10</v>
      </c>
      <c r="AD57" s="68" t="s">
        <v>10</v>
      </c>
      <c r="AE57" s="68" t="s">
        <v>10</v>
      </c>
      <c r="AF57" s="68" t="s">
        <v>10</v>
      </c>
      <c r="AG57" s="68" t="s">
        <v>10</v>
      </c>
      <c r="AH57" s="69" t="s">
        <v>10</v>
      </c>
      <c r="AI57" s="69" t="s">
        <v>10</v>
      </c>
    </row>
    <row r="58" spans="1:35" s="2" customFormat="1" ht="78.75" customHeight="1" x14ac:dyDescent="0.3">
      <c r="A58" s="109"/>
      <c r="B58" s="104" t="s">
        <v>141</v>
      </c>
      <c r="C58" s="43"/>
      <c r="D58" s="54"/>
      <c r="E58" s="95"/>
      <c r="F58" s="46">
        <v>44197</v>
      </c>
      <c r="G58" s="46">
        <v>45261</v>
      </c>
      <c r="H58" s="97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68" t="s">
        <v>10</v>
      </c>
      <c r="Y58" s="68" t="s">
        <v>10</v>
      </c>
      <c r="Z58" s="68" t="s">
        <v>10</v>
      </c>
      <c r="AA58" s="68" t="s">
        <v>10</v>
      </c>
      <c r="AB58" s="68" t="s">
        <v>10</v>
      </c>
      <c r="AC58" s="68" t="s">
        <v>10</v>
      </c>
      <c r="AD58" s="68" t="s">
        <v>10</v>
      </c>
      <c r="AE58" s="68" t="s">
        <v>10</v>
      </c>
      <c r="AF58" s="68" t="s">
        <v>10</v>
      </c>
      <c r="AG58" s="68" t="s">
        <v>10</v>
      </c>
      <c r="AH58" s="69" t="s">
        <v>10</v>
      </c>
      <c r="AI58" s="69" t="s">
        <v>10</v>
      </c>
    </row>
    <row r="59" spans="1:35" s="2" customFormat="1" ht="151.19999999999999" x14ac:dyDescent="0.3">
      <c r="A59" s="109" t="s">
        <v>85</v>
      </c>
      <c r="B59" s="92" t="s">
        <v>90</v>
      </c>
      <c r="C59" s="44" t="s">
        <v>148</v>
      </c>
      <c r="D59" s="93" t="s">
        <v>151</v>
      </c>
      <c r="E59" s="95" t="s">
        <v>73</v>
      </c>
      <c r="F59" s="46">
        <v>44197</v>
      </c>
      <c r="G59" s="46">
        <v>45261</v>
      </c>
      <c r="H59" s="94">
        <f>I59+N59+S59</f>
        <v>45</v>
      </c>
      <c r="I59" s="94">
        <f t="shared" si="21"/>
        <v>15</v>
      </c>
      <c r="J59" s="94">
        <v>0</v>
      </c>
      <c r="K59" s="94">
        <v>0</v>
      </c>
      <c r="L59" s="94">
        <v>15</v>
      </c>
      <c r="M59" s="94">
        <v>0</v>
      </c>
      <c r="N59" s="94">
        <f t="shared" si="22"/>
        <v>15</v>
      </c>
      <c r="O59" s="94">
        <v>0</v>
      </c>
      <c r="P59" s="94">
        <v>0</v>
      </c>
      <c r="Q59" s="94">
        <v>15</v>
      </c>
      <c r="R59" s="94">
        <v>0</v>
      </c>
      <c r="S59" s="94">
        <f t="shared" ref="S59:S68" si="24">T59+U59+V59</f>
        <v>15</v>
      </c>
      <c r="T59" s="94">
        <v>0</v>
      </c>
      <c r="U59" s="94">
        <v>0</v>
      </c>
      <c r="V59" s="94">
        <v>15</v>
      </c>
      <c r="W59" s="94">
        <v>0</v>
      </c>
      <c r="X59" s="68" t="s">
        <v>10</v>
      </c>
      <c r="Y59" s="68" t="s">
        <v>10</v>
      </c>
      <c r="Z59" s="68" t="s">
        <v>10</v>
      </c>
      <c r="AA59" s="68" t="s">
        <v>10</v>
      </c>
      <c r="AB59" s="68" t="s">
        <v>10</v>
      </c>
      <c r="AC59" s="68" t="s">
        <v>10</v>
      </c>
      <c r="AD59" s="68" t="s">
        <v>10</v>
      </c>
      <c r="AE59" s="68" t="s">
        <v>10</v>
      </c>
      <c r="AF59" s="68" t="s">
        <v>10</v>
      </c>
      <c r="AG59" s="68" t="s">
        <v>10</v>
      </c>
      <c r="AH59" s="69" t="s">
        <v>10</v>
      </c>
      <c r="AI59" s="69" t="s">
        <v>10</v>
      </c>
    </row>
    <row r="60" spans="1:35" s="2" customFormat="1" ht="134.4" x14ac:dyDescent="0.3">
      <c r="A60" s="109" t="s">
        <v>94</v>
      </c>
      <c r="B60" s="92" t="s">
        <v>91</v>
      </c>
      <c r="C60" s="44" t="s">
        <v>148</v>
      </c>
      <c r="D60" s="93" t="s">
        <v>151</v>
      </c>
      <c r="E60" s="95" t="s">
        <v>74</v>
      </c>
      <c r="F60" s="46">
        <v>44197</v>
      </c>
      <c r="G60" s="46">
        <v>45261</v>
      </c>
      <c r="H60" s="94">
        <f>I60+N60+S60</f>
        <v>700</v>
      </c>
      <c r="I60" s="94">
        <f t="shared" si="21"/>
        <v>300</v>
      </c>
      <c r="J60" s="94">
        <v>0</v>
      </c>
      <c r="K60" s="94">
        <v>0</v>
      </c>
      <c r="L60" s="94">
        <v>300</v>
      </c>
      <c r="M60" s="94">
        <v>0</v>
      </c>
      <c r="N60" s="94">
        <f t="shared" si="22"/>
        <v>200</v>
      </c>
      <c r="O60" s="94">
        <v>0</v>
      </c>
      <c r="P60" s="94">
        <v>0</v>
      </c>
      <c r="Q60" s="94">
        <v>200</v>
      </c>
      <c r="R60" s="94">
        <v>0</v>
      </c>
      <c r="S60" s="94">
        <f t="shared" si="24"/>
        <v>200</v>
      </c>
      <c r="T60" s="94">
        <v>0</v>
      </c>
      <c r="U60" s="94">
        <v>0</v>
      </c>
      <c r="V60" s="94">
        <v>200</v>
      </c>
      <c r="W60" s="94">
        <v>0</v>
      </c>
      <c r="X60" s="69" t="s">
        <v>10</v>
      </c>
      <c r="Y60" s="69" t="s">
        <v>10</v>
      </c>
      <c r="Z60" s="69" t="s">
        <v>10</v>
      </c>
      <c r="AA60" s="69" t="s">
        <v>10</v>
      </c>
      <c r="AB60" s="69" t="s">
        <v>10</v>
      </c>
      <c r="AC60" s="69" t="s">
        <v>10</v>
      </c>
      <c r="AD60" s="69" t="s">
        <v>10</v>
      </c>
      <c r="AE60" s="69" t="s">
        <v>10</v>
      </c>
      <c r="AF60" s="69" t="s">
        <v>10</v>
      </c>
      <c r="AG60" s="69" t="s">
        <v>10</v>
      </c>
      <c r="AH60" s="69" t="s">
        <v>10</v>
      </c>
      <c r="AI60" s="69" t="s">
        <v>10</v>
      </c>
    </row>
    <row r="61" spans="1:35" s="2" customFormat="1" ht="148.5" hidden="1" x14ac:dyDescent="0.25">
      <c r="A61" s="109"/>
      <c r="B61" s="92" t="s">
        <v>33</v>
      </c>
      <c r="C61" s="44" t="s">
        <v>148</v>
      </c>
      <c r="D61" s="93" t="s">
        <v>151</v>
      </c>
      <c r="E61" s="95" t="s">
        <v>28</v>
      </c>
      <c r="F61" s="46">
        <v>43831</v>
      </c>
      <c r="G61" s="46">
        <v>44896</v>
      </c>
      <c r="H61" s="94" t="e">
        <f>#REF!+I61+N61</f>
        <v>#REF!</v>
      </c>
      <c r="I61" s="94">
        <f t="shared" si="21"/>
        <v>0</v>
      </c>
      <c r="J61" s="94">
        <v>0</v>
      </c>
      <c r="K61" s="94">
        <v>0</v>
      </c>
      <c r="L61" s="94">
        <v>0</v>
      </c>
      <c r="M61" s="94">
        <v>0</v>
      </c>
      <c r="N61" s="94">
        <f t="shared" si="22"/>
        <v>0</v>
      </c>
      <c r="O61" s="94">
        <v>0</v>
      </c>
      <c r="P61" s="94">
        <v>0</v>
      </c>
      <c r="Q61" s="94">
        <v>0</v>
      </c>
      <c r="R61" s="94">
        <v>0</v>
      </c>
      <c r="S61" s="94">
        <f t="shared" si="24"/>
        <v>0</v>
      </c>
      <c r="T61" s="94">
        <v>0</v>
      </c>
      <c r="U61" s="94">
        <v>0</v>
      </c>
      <c r="V61" s="94">
        <v>0</v>
      </c>
      <c r="W61" s="94">
        <v>0</v>
      </c>
      <c r="X61" s="95" t="s">
        <v>10</v>
      </c>
      <c r="Y61" s="95"/>
      <c r="Z61" s="95"/>
      <c r="AA61" s="95" t="s">
        <v>10</v>
      </c>
      <c r="AB61" s="95" t="s">
        <v>10</v>
      </c>
      <c r="AC61" s="95"/>
      <c r="AD61" s="95" t="s">
        <v>10</v>
      </c>
      <c r="AE61" s="95" t="s">
        <v>10</v>
      </c>
      <c r="AF61" s="95" t="s">
        <v>10</v>
      </c>
      <c r="AG61" s="95"/>
      <c r="AH61" s="95" t="s">
        <v>10</v>
      </c>
      <c r="AI61" s="95"/>
    </row>
    <row r="62" spans="1:35" s="2" customFormat="1" ht="148.5" hidden="1" x14ac:dyDescent="0.25">
      <c r="A62" s="109"/>
      <c r="B62" s="92" t="s">
        <v>134</v>
      </c>
      <c r="C62" s="44" t="s">
        <v>148</v>
      </c>
      <c r="D62" s="93" t="s">
        <v>151</v>
      </c>
      <c r="E62" s="95" t="s">
        <v>28</v>
      </c>
      <c r="F62" s="46">
        <v>43831</v>
      </c>
      <c r="G62" s="46">
        <v>44896</v>
      </c>
      <c r="H62" s="94" t="e">
        <f>#REF!+I62+N62</f>
        <v>#REF!</v>
      </c>
      <c r="I62" s="94">
        <f t="shared" si="21"/>
        <v>0</v>
      </c>
      <c r="J62" s="94"/>
      <c r="K62" s="94"/>
      <c r="L62" s="94"/>
      <c r="M62" s="94"/>
      <c r="N62" s="94">
        <f t="shared" si="22"/>
        <v>0</v>
      </c>
      <c r="O62" s="94"/>
      <c r="P62" s="94"/>
      <c r="Q62" s="94"/>
      <c r="R62" s="94"/>
      <c r="S62" s="94">
        <f t="shared" si="24"/>
        <v>0</v>
      </c>
      <c r="T62" s="94"/>
      <c r="U62" s="94"/>
      <c r="V62" s="94"/>
      <c r="W62" s="94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</row>
    <row r="63" spans="1:35" s="2" customFormat="1" ht="148.5" hidden="1" x14ac:dyDescent="0.25">
      <c r="A63" s="109"/>
      <c r="B63" s="92" t="s">
        <v>34</v>
      </c>
      <c r="C63" s="44" t="s">
        <v>148</v>
      </c>
      <c r="D63" s="93" t="s">
        <v>151</v>
      </c>
      <c r="E63" s="95" t="s">
        <v>29</v>
      </c>
      <c r="F63" s="46">
        <v>43831</v>
      </c>
      <c r="G63" s="46">
        <v>44896</v>
      </c>
      <c r="H63" s="94" t="e">
        <f>#REF!+I63+N63</f>
        <v>#REF!</v>
      </c>
      <c r="I63" s="94">
        <f t="shared" si="21"/>
        <v>0</v>
      </c>
      <c r="J63" s="94">
        <v>0</v>
      </c>
      <c r="K63" s="94">
        <v>0</v>
      </c>
      <c r="L63" s="94">
        <v>0</v>
      </c>
      <c r="M63" s="94">
        <v>0</v>
      </c>
      <c r="N63" s="94">
        <f t="shared" si="22"/>
        <v>0</v>
      </c>
      <c r="O63" s="94">
        <v>0</v>
      </c>
      <c r="P63" s="94">
        <v>0</v>
      </c>
      <c r="Q63" s="94">
        <v>0</v>
      </c>
      <c r="R63" s="94">
        <v>0</v>
      </c>
      <c r="S63" s="94">
        <f t="shared" si="24"/>
        <v>0</v>
      </c>
      <c r="T63" s="94">
        <v>0</v>
      </c>
      <c r="U63" s="94">
        <v>0</v>
      </c>
      <c r="V63" s="94">
        <v>0</v>
      </c>
      <c r="W63" s="94">
        <v>0</v>
      </c>
      <c r="X63" s="95" t="s">
        <v>10</v>
      </c>
      <c r="Y63" s="95"/>
      <c r="Z63" s="95"/>
      <c r="AA63" s="95" t="s">
        <v>10</v>
      </c>
      <c r="AB63" s="95" t="s">
        <v>10</v>
      </c>
      <c r="AC63" s="95"/>
      <c r="AD63" s="95" t="s">
        <v>10</v>
      </c>
      <c r="AE63" s="95" t="s">
        <v>10</v>
      </c>
      <c r="AF63" s="95" t="s">
        <v>10</v>
      </c>
      <c r="AG63" s="95"/>
      <c r="AH63" s="95" t="s">
        <v>10</v>
      </c>
      <c r="AI63" s="95"/>
    </row>
    <row r="64" spans="1:35" s="2" customFormat="1" ht="148.5" hidden="1" x14ac:dyDescent="0.25">
      <c r="A64" s="109"/>
      <c r="B64" s="92" t="s">
        <v>35</v>
      </c>
      <c r="C64" s="44" t="s">
        <v>148</v>
      </c>
      <c r="D64" s="93" t="s">
        <v>151</v>
      </c>
      <c r="E64" s="95" t="s">
        <v>30</v>
      </c>
      <c r="F64" s="46">
        <v>43831</v>
      </c>
      <c r="G64" s="46">
        <v>44896</v>
      </c>
      <c r="H64" s="94" t="e">
        <f>#REF!+I64+N64</f>
        <v>#REF!</v>
      </c>
      <c r="I64" s="94">
        <f t="shared" si="21"/>
        <v>0</v>
      </c>
      <c r="J64" s="94">
        <v>0</v>
      </c>
      <c r="K64" s="94">
        <v>0</v>
      </c>
      <c r="L64" s="94">
        <v>0</v>
      </c>
      <c r="M64" s="94">
        <v>0</v>
      </c>
      <c r="N64" s="94">
        <f t="shared" si="22"/>
        <v>0</v>
      </c>
      <c r="O64" s="94">
        <v>0</v>
      </c>
      <c r="P64" s="94">
        <v>0</v>
      </c>
      <c r="Q64" s="94">
        <v>0</v>
      </c>
      <c r="R64" s="94">
        <v>0</v>
      </c>
      <c r="S64" s="94">
        <f t="shared" si="24"/>
        <v>0</v>
      </c>
      <c r="T64" s="94">
        <v>0</v>
      </c>
      <c r="U64" s="94">
        <v>0</v>
      </c>
      <c r="V64" s="94">
        <v>0</v>
      </c>
      <c r="W64" s="94">
        <v>0</v>
      </c>
      <c r="X64" s="95" t="s">
        <v>10</v>
      </c>
      <c r="Y64" s="95"/>
      <c r="Z64" s="95"/>
      <c r="AA64" s="95" t="s">
        <v>10</v>
      </c>
      <c r="AB64" s="95" t="s">
        <v>10</v>
      </c>
      <c r="AC64" s="95"/>
      <c r="AD64" s="95" t="s">
        <v>10</v>
      </c>
      <c r="AE64" s="95" t="s">
        <v>10</v>
      </c>
      <c r="AF64" s="95" t="s">
        <v>10</v>
      </c>
      <c r="AG64" s="95"/>
      <c r="AH64" s="95" t="s">
        <v>10</v>
      </c>
      <c r="AI64" s="95"/>
    </row>
    <row r="65" spans="1:35" s="2" customFormat="1" ht="100.8" x14ac:dyDescent="0.3">
      <c r="A65" s="109" t="s">
        <v>86</v>
      </c>
      <c r="B65" s="92" t="s">
        <v>92</v>
      </c>
      <c r="C65" s="44" t="s">
        <v>148</v>
      </c>
      <c r="D65" s="93" t="s">
        <v>151</v>
      </c>
      <c r="E65" s="95" t="s">
        <v>77</v>
      </c>
      <c r="F65" s="46">
        <v>44197</v>
      </c>
      <c r="G65" s="46">
        <v>45261</v>
      </c>
      <c r="H65" s="94">
        <f>I65+N65+S65</f>
        <v>150</v>
      </c>
      <c r="I65" s="94">
        <f t="shared" si="21"/>
        <v>50</v>
      </c>
      <c r="J65" s="94">
        <v>0</v>
      </c>
      <c r="K65" s="94">
        <v>0</v>
      </c>
      <c r="L65" s="94">
        <v>50</v>
      </c>
      <c r="M65" s="94">
        <v>0</v>
      </c>
      <c r="N65" s="94">
        <f t="shared" si="22"/>
        <v>50</v>
      </c>
      <c r="O65" s="94">
        <v>0</v>
      </c>
      <c r="P65" s="94">
        <v>0</v>
      </c>
      <c r="Q65" s="94">
        <v>50</v>
      </c>
      <c r="R65" s="94">
        <v>0</v>
      </c>
      <c r="S65" s="94">
        <f t="shared" si="24"/>
        <v>50</v>
      </c>
      <c r="T65" s="94">
        <v>0</v>
      </c>
      <c r="U65" s="94">
        <v>0</v>
      </c>
      <c r="V65" s="94">
        <v>50</v>
      </c>
      <c r="W65" s="94">
        <v>0</v>
      </c>
      <c r="X65" s="69" t="s">
        <v>10</v>
      </c>
      <c r="Y65" s="69" t="s">
        <v>10</v>
      </c>
      <c r="Z65" s="69" t="s">
        <v>10</v>
      </c>
      <c r="AA65" s="69" t="s">
        <v>10</v>
      </c>
      <c r="AB65" s="69" t="s">
        <v>10</v>
      </c>
      <c r="AC65" s="69" t="s">
        <v>10</v>
      </c>
      <c r="AD65" s="69" t="s">
        <v>10</v>
      </c>
      <c r="AE65" s="69" t="s">
        <v>10</v>
      </c>
      <c r="AF65" s="69" t="s">
        <v>10</v>
      </c>
      <c r="AG65" s="69" t="s">
        <v>10</v>
      </c>
      <c r="AH65" s="69" t="s">
        <v>10</v>
      </c>
      <c r="AI65" s="69" t="s">
        <v>10</v>
      </c>
    </row>
    <row r="66" spans="1:35" s="2" customFormat="1" ht="161.25" customHeight="1" x14ac:dyDescent="0.3">
      <c r="A66" s="109" t="s">
        <v>89</v>
      </c>
      <c r="B66" s="92" t="s">
        <v>93</v>
      </c>
      <c r="C66" s="44" t="s">
        <v>148</v>
      </c>
      <c r="D66" s="93" t="s">
        <v>151</v>
      </c>
      <c r="E66" s="95" t="s">
        <v>75</v>
      </c>
      <c r="F66" s="46">
        <v>44197</v>
      </c>
      <c r="G66" s="46">
        <v>45261</v>
      </c>
      <c r="H66" s="94">
        <f>I66+N66+S66</f>
        <v>15</v>
      </c>
      <c r="I66" s="94">
        <f t="shared" si="21"/>
        <v>5</v>
      </c>
      <c r="J66" s="94">
        <v>0</v>
      </c>
      <c r="K66" s="94">
        <v>0</v>
      </c>
      <c r="L66" s="94">
        <v>5</v>
      </c>
      <c r="M66" s="94">
        <v>0</v>
      </c>
      <c r="N66" s="94">
        <f t="shared" si="22"/>
        <v>5</v>
      </c>
      <c r="O66" s="94">
        <v>0</v>
      </c>
      <c r="P66" s="94">
        <v>0</v>
      </c>
      <c r="Q66" s="94">
        <v>5</v>
      </c>
      <c r="R66" s="94">
        <v>0</v>
      </c>
      <c r="S66" s="94">
        <f t="shared" si="24"/>
        <v>5</v>
      </c>
      <c r="T66" s="94">
        <v>0</v>
      </c>
      <c r="U66" s="94">
        <v>0</v>
      </c>
      <c r="V66" s="94">
        <v>5</v>
      </c>
      <c r="W66" s="94">
        <v>0</v>
      </c>
      <c r="X66" s="68" t="s">
        <v>10</v>
      </c>
      <c r="Y66" s="68" t="s">
        <v>10</v>
      </c>
      <c r="Z66" s="68" t="s">
        <v>10</v>
      </c>
      <c r="AA66" s="68" t="s">
        <v>10</v>
      </c>
      <c r="AB66" s="68" t="s">
        <v>10</v>
      </c>
      <c r="AC66" s="68" t="s">
        <v>10</v>
      </c>
      <c r="AD66" s="68" t="s">
        <v>10</v>
      </c>
      <c r="AE66" s="68" t="s">
        <v>10</v>
      </c>
      <c r="AF66" s="68" t="s">
        <v>10</v>
      </c>
      <c r="AG66" s="68" t="s">
        <v>10</v>
      </c>
      <c r="AH66" s="69" t="s">
        <v>10</v>
      </c>
      <c r="AI66" s="69" t="s">
        <v>10</v>
      </c>
    </row>
    <row r="67" spans="1:35" s="2" customFormat="1" ht="90" customHeight="1" x14ac:dyDescent="0.3">
      <c r="A67" s="109"/>
      <c r="B67" s="92" t="s">
        <v>142</v>
      </c>
      <c r="C67" s="96"/>
      <c r="D67" s="96"/>
      <c r="E67" s="95" t="s">
        <v>62</v>
      </c>
      <c r="F67" s="46">
        <v>43831</v>
      </c>
      <c r="G67" s="46">
        <v>44896</v>
      </c>
      <c r="H67" s="94">
        <f>I67+N67+S67</f>
        <v>0</v>
      </c>
      <c r="I67" s="94">
        <f t="shared" si="21"/>
        <v>0</v>
      </c>
      <c r="J67" s="94"/>
      <c r="K67" s="94"/>
      <c r="L67" s="94"/>
      <c r="M67" s="94"/>
      <c r="N67" s="94">
        <f t="shared" si="22"/>
        <v>0</v>
      </c>
      <c r="O67" s="94"/>
      <c r="P67" s="94"/>
      <c r="Q67" s="97"/>
      <c r="R67" s="97"/>
      <c r="S67" s="94">
        <f t="shared" si="24"/>
        <v>0</v>
      </c>
      <c r="T67" s="94"/>
      <c r="U67" s="94"/>
      <c r="V67" s="97"/>
      <c r="W67" s="97"/>
      <c r="X67" s="68" t="s">
        <v>10</v>
      </c>
      <c r="Y67" s="68" t="s">
        <v>10</v>
      </c>
      <c r="Z67" s="68" t="s">
        <v>10</v>
      </c>
      <c r="AA67" s="68" t="s">
        <v>10</v>
      </c>
      <c r="AB67" s="68" t="s">
        <v>10</v>
      </c>
      <c r="AC67" s="68" t="s">
        <v>10</v>
      </c>
      <c r="AD67" s="68" t="s">
        <v>10</v>
      </c>
      <c r="AE67" s="68" t="s">
        <v>10</v>
      </c>
      <c r="AF67" s="68" t="s">
        <v>10</v>
      </c>
      <c r="AG67" s="68" t="s">
        <v>10</v>
      </c>
      <c r="AH67" s="69" t="s">
        <v>10</v>
      </c>
      <c r="AI67" s="69" t="s">
        <v>10</v>
      </c>
    </row>
    <row r="68" spans="1:35" s="12" customFormat="1" ht="151.5" customHeight="1" x14ac:dyDescent="0.3">
      <c r="A68" s="107" t="s">
        <v>82</v>
      </c>
      <c r="B68" s="86" t="s">
        <v>57</v>
      </c>
      <c r="C68" s="87" t="s">
        <v>147</v>
      </c>
      <c r="D68" s="87" t="s">
        <v>110</v>
      </c>
      <c r="E68" s="108" t="s">
        <v>31</v>
      </c>
      <c r="F68" s="46">
        <v>44197</v>
      </c>
      <c r="G68" s="46">
        <v>45261</v>
      </c>
      <c r="H68" s="88">
        <f>I68+N68+S68</f>
        <v>0</v>
      </c>
      <c r="I68" s="88">
        <f t="shared" si="21"/>
        <v>0</v>
      </c>
      <c r="J68" s="88">
        <v>0</v>
      </c>
      <c r="K68" s="88">
        <v>0</v>
      </c>
      <c r="L68" s="88">
        <v>0</v>
      </c>
      <c r="M68" s="88">
        <v>0</v>
      </c>
      <c r="N68" s="88">
        <f t="shared" si="22"/>
        <v>0</v>
      </c>
      <c r="O68" s="88">
        <v>0</v>
      </c>
      <c r="P68" s="88">
        <v>0</v>
      </c>
      <c r="Q68" s="88">
        <v>0</v>
      </c>
      <c r="R68" s="88">
        <v>0</v>
      </c>
      <c r="S68" s="88">
        <f t="shared" si="24"/>
        <v>0</v>
      </c>
      <c r="T68" s="88">
        <v>0</v>
      </c>
      <c r="U68" s="88">
        <v>0</v>
      </c>
      <c r="V68" s="88">
        <v>0</v>
      </c>
      <c r="W68" s="88">
        <v>0</v>
      </c>
      <c r="X68" s="90" t="s">
        <v>10</v>
      </c>
      <c r="Y68" s="90" t="s">
        <v>10</v>
      </c>
      <c r="Z68" s="90" t="s">
        <v>10</v>
      </c>
      <c r="AA68" s="90" t="s">
        <v>10</v>
      </c>
      <c r="AB68" s="90" t="s">
        <v>10</v>
      </c>
      <c r="AC68" s="90" t="s">
        <v>10</v>
      </c>
      <c r="AD68" s="90" t="s">
        <v>10</v>
      </c>
      <c r="AE68" s="90" t="s">
        <v>10</v>
      </c>
      <c r="AF68" s="90" t="s">
        <v>10</v>
      </c>
      <c r="AG68" s="90" t="s">
        <v>10</v>
      </c>
      <c r="AH68" s="87" t="s">
        <v>10</v>
      </c>
      <c r="AI68" s="87" t="s">
        <v>10</v>
      </c>
    </row>
    <row r="69" spans="1:35" s="10" customFormat="1" ht="118.5" customHeight="1" x14ac:dyDescent="0.3">
      <c r="A69" s="111" t="s">
        <v>87</v>
      </c>
      <c r="B69" s="96" t="s">
        <v>96</v>
      </c>
      <c r="C69" s="93" t="s">
        <v>147</v>
      </c>
      <c r="D69" s="69" t="s">
        <v>110</v>
      </c>
      <c r="E69" s="112"/>
      <c r="F69" s="46">
        <v>44197</v>
      </c>
      <c r="G69" s="46">
        <v>45261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5" t="s">
        <v>10</v>
      </c>
      <c r="Y69" s="105" t="s">
        <v>10</v>
      </c>
      <c r="Z69" s="105" t="s">
        <v>10</v>
      </c>
      <c r="AA69" s="105" t="s">
        <v>10</v>
      </c>
      <c r="AB69" s="105" t="s">
        <v>10</v>
      </c>
      <c r="AC69" s="105" t="s">
        <v>10</v>
      </c>
      <c r="AD69" s="105" t="s">
        <v>10</v>
      </c>
      <c r="AE69" s="105" t="s">
        <v>10</v>
      </c>
      <c r="AF69" s="105" t="s">
        <v>10</v>
      </c>
      <c r="AG69" s="105" t="s">
        <v>10</v>
      </c>
      <c r="AH69" s="93" t="s">
        <v>10</v>
      </c>
      <c r="AI69" s="93" t="s">
        <v>10</v>
      </c>
    </row>
    <row r="70" spans="1:35" s="13" customFormat="1" ht="117.75" customHeight="1" x14ac:dyDescent="0.3">
      <c r="A70" s="109"/>
      <c r="B70" s="92" t="s">
        <v>143</v>
      </c>
      <c r="C70" s="93" t="s">
        <v>147</v>
      </c>
      <c r="D70" s="69" t="s">
        <v>110</v>
      </c>
      <c r="E70" s="95" t="s">
        <v>80</v>
      </c>
      <c r="F70" s="46">
        <v>44197</v>
      </c>
      <c r="G70" s="46">
        <v>45261</v>
      </c>
      <c r="H70" s="94">
        <f>I70+N70+S70</f>
        <v>0</v>
      </c>
      <c r="I70" s="94">
        <f t="shared" si="21"/>
        <v>0</v>
      </c>
      <c r="J70" s="94"/>
      <c r="K70" s="94"/>
      <c r="L70" s="94"/>
      <c r="M70" s="94"/>
      <c r="N70" s="94">
        <f t="shared" si="22"/>
        <v>0</v>
      </c>
      <c r="O70" s="94"/>
      <c r="P70" s="97"/>
      <c r="Q70" s="97"/>
      <c r="R70" s="97"/>
      <c r="S70" s="94">
        <f t="shared" ref="S70" si="25">T70+U70+V70</f>
        <v>0</v>
      </c>
      <c r="T70" s="94"/>
      <c r="U70" s="97"/>
      <c r="V70" s="97"/>
      <c r="W70" s="97"/>
      <c r="X70" s="68" t="s">
        <v>10</v>
      </c>
      <c r="Y70" s="68" t="s">
        <v>10</v>
      </c>
      <c r="Z70" s="68" t="s">
        <v>10</v>
      </c>
      <c r="AA70" s="68" t="s">
        <v>10</v>
      </c>
      <c r="AB70" s="68" t="s">
        <v>10</v>
      </c>
      <c r="AC70" s="68" t="s">
        <v>10</v>
      </c>
      <c r="AD70" s="68" t="s">
        <v>10</v>
      </c>
      <c r="AE70" s="68" t="s">
        <v>10</v>
      </c>
      <c r="AF70" s="68" t="s">
        <v>10</v>
      </c>
      <c r="AG70" s="68" t="s">
        <v>10</v>
      </c>
      <c r="AH70" s="69" t="s">
        <v>10</v>
      </c>
      <c r="AI70" s="69" t="s">
        <v>10</v>
      </c>
    </row>
    <row r="71" spans="1:35" s="14" customFormat="1" ht="162.75" customHeight="1" x14ac:dyDescent="0.3">
      <c r="A71" s="113" t="s">
        <v>88</v>
      </c>
      <c r="B71" s="114" t="s">
        <v>135</v>
      </c>
      <c r="C71" s="36" t="s">
        <v>148</v>
      </c>
      <c r="D71" s="87" t="s">
        <v>151</v>
      </c>
      <c r="E71" s="156" t="s">
        <v>77</v>
      </c>
      <c r="F71" s="46">
        <v>44197</v>
      </c>
      <c r="G71" s="46">
        <v>44531</v>
      </c>
      <c r="H71" s="115">
        <f>I71+N71+S71</f>
        <v>992.4</v>
      </c>
      <c r="I71" s="115">
        <f>L71+K71</f>
        <v>992.4</v>
      </c>
      <c r="J71" s="116">
        <v>0</v>
      </c>
      <c r="K71" s="116">
        <v>800</v>
      </c>
      <c r="L71" s="116">
        <f>L74</f>
        <v>192.4</v>
      </c>
      <c r="M71" s="116">
        <v>0</v>
      </c>
      <c r="N71" s="115">
        <f>O71+P71+Q71+R71</f>
        <v>0</v>
      </c>
      <c r="O71" s="116">
        <v>0</v>
      </c>
      <c r="P71" s="116">
        <v>0</v>
      </c>
      <c r="Q71" s="116">
        <v>0</v>
      </c>
      <c r="R71" s="116">
        <v>0</v>
      </c>
      <c r="S71" s="115">
        <f>T71+U71+V71+W71</f>
        <v>0</v>
      </c>
      <c r="T71" s="116">
        <v>0</v>
      </c>
      <c r="U71" s="116">
        <v>0</v>
      </c>
      <c r="V71" s="116">
        <v>0</v>
      </c>
      <c r="W71" s="116">
        <v>0</v>
      </c>
      <c r="X71" s="68" t="s">
        <v>10</v>
      </c>
      <c r="Y71" s="68" t="s">
        <v>10</v>
      </c>
      <c r="Z71" s="68" t="s">
        <v>10</v>
      </c>
      <c r="AA71" s="68"/>
      <c r="AB71" s="68"/>
      <c r="AC71" s="68"/>
      <c r="AD71" s="64"/>
      <c r="AE71" s="64"/>
      <c r="AF71" s="64"/>
      <c r="AG71" s="64"/>
      <c r="AH71" s="65"/>
      <c r="AI71" s="65"/>
    </row>
    <row r="72" spans="1:35" s="14" customFormat="1" ht="157.5" customHeight="1" x14ac:dyDescent="0.3">
      <c r="A72" s="117" t="s">
        <v>116</v>
      </c>
      <c r="B72" s="118" t="s">
        <v>119</v>
      </c>
      <c r="C72" s="44" t="s">
        <v>148</v>
      </c>
      <c r="D72" s="93" t="s">
        <v>151</v>
      </c>
      <c r="E72" s="157"/>
      <c r="F72" s="46">
        <v>44197</v>
      </c>
      <c r="G72" s="46">
        <v>44531</v>
      </c>
      <c r="H72" s="115"/>
      <c r="I72" s="115"/>
      <c r="J72" s="116"/>
      <c r="K72" s="116"/>
      <c r="L72" s="116"/>
      <c r="M72" s="116"/>
      <c r="N72" s="115"/>
      <c r="O72" s="116"/>
      <c r="P72" s="116"/>
      <c r="Q72" s="116"/>
      <c r="R72" s="116"/>
      <c r="S72" s="115"/>
      <c r="T72" s="116"/>
      <c r="U72" s="116"/>
      <c r="V72" s="116"/>
      <c r="W72" s="116"/>
      <c r="X72" s="68" t="s">
        <v>10</v>
      </c>
      <c r="Y72" s="68" t="s">
        <v>10</v>
      </c>
      <c r="Z72" s="68" t="s">
        <v>10</v>
      </c>
      <c r="AA72" s="68"/>
      <c r="AB72" s="64"/>
      <c r="AC72" s="64"/>
      <c r="AD72" s="64"/>
      <c r="AE72" s="64"/>
      <c r="AF72" s="64"/>
      <c r="AG72" s="64"/>
      <c r="AH72" s="65"/>
      <c r="AI72" s="65"/>
    </row>
    <row r="73" spans="1:35" s="14" customFormat="1" ht="174" customHeight="1" x14ac:dyDescent="0.3">
      <c r="A73" s="117"/>
      <c r="B73" s="118" t="s">
        <v>144</v>
      </c>
      <c r="C73" s="44" t="s">
        <v>148</v>
      </c>
      <c r="D73" s="93" t="s">
        <v>151</v>
      </c>
      <c r="E73" s="157"/>
      <c r="F73" s="46">
        <v>44197</v>
      </c>
      <c r="G73" s="46">
        <v>44531</v>
      </c>
      <c r="H73" s="115"/>
      <c r="I73" s="115"/>
      <c r="J73" s="116"/>
      <c r="K73" s="116"/>
      <c r="L73" s="116"/>
      <c r="M73" s="116"/>
      <c r="N73" s="115"/>
      <c r="O73" s="116"/>
      <c r="P73" s="116"/>
      <c r="Q73" s="116"/>
      <c r="R73" s="116"/>
      <c r="S73" s="115"/>
      <c r="T73" s="116"/>
      <c r="U73" s="116"/>
      <c r="V73" s="116"/>
      <c r="W73" s="116"/>
      <c r="X73" s="64"/>
      <c r="Y73" s="68" t="s">
        <v>10</v>
      </c>
      <c r="Z73" s="68" t="s">
        <v>10</v>
      </c>
      <c r="AA73" s="68"/>
      <c r="AB73" s="64"/>
      <c r="AC73" s="64"/>
      <c r="AD73" s="64"/>
      <c r="AE73" s="64"/>
      <c r="AF73" s="64"/>
      <c r="AG73" s="64"/>
      <c r="AH73" s="65"/>
      <c r="AI73" s="65"/>
    </row>
    <row r="74" spans="1:35" s="14" customFormat="1" ht="148.5" customHeight="1" x14ac:dyDescent="0.3">
      <c r="A74" s="117" t="s">
        <v>118</v>
      </c>
      <c r="B74" s="118" t="s">
        <v>117</v>
      </c>
      <c r="C74" s="44" t="s">
        <v>148</v>
      </c>
      <c r="D74" s="93" t="s">
        <v>151</v>
      </c>
      <c r="E74" s="157"/>
      <c r="F74" s="46">
        <v>44197</v>
      </c>
      <c r="G74" s="46">
        <v>44531</v>
      </c>
      <c r="H74" s="94">
        <f>I74</f>
        <v>192.4</v>
      </c>
      <c r="I74" s="94">
        <f>L74</f>
        <v>192.4</v>
      </c>
      <c r="J74" s="119"/>
      <c r="K74" s="119">
        <v>800</v>
      </c>
      <c r="L74" s="119">
        <v>192.4</v>
      </c>
      <c r="M74" s="116"/>
      <c r="N74" s="115"/>
      <c r="O74" s="116"/>
      <c r="P74" s="116"/>
      <c r="Q74" s="116"/>
      <c r="R74" s="116"/>
      <c r="S74" s="115"/>
      <c r="T74" s="116"/>
      <c r="U74" s="116"/>
      <c r="V74" s="116"/>
      <c r="W74" s="116"/>
      <c r="X74" s="64"/>
      <c r="Y74" s="68" t="s">
        <v>10</v>
      </c>
      <c r="Z74" s="68" t="s">
        <v>10</v>
      </c>
      <c r="AA74" s="68"/>
      <c r="AB74" s="64"/>
      <c r="AC74" s="64"/>
      <c r="AD74" s="64"/>
      <c r="AE74" s="64"/>
      <c r="AF74" s="64"/>
      <c r="AG74" s="64"/>
      <c r="AH74" s="65"/>
      <c r="AI74" s="65"/>
    </row>
    <row r="75" spans="1:35" s="14" customFormat="1" ht="153.75" customHeight="1" x14ac:dyDescent="0.3">
      <c r="A75" s="120"/>
      <c r="B75" s="118" t="s">
        <v>145</v>
      </c>
      <c r="C75" s="44" t="s">
        <v>148</v>
      </c>
      <c r="D75" s="93" t="s">
        <v>151</v>
      </c>
      <c r="E75" s="158"/>
      <c r="F75" s="46">
        <v>44197</v>
      </c>
      <c r="G75" s="46">
        <v>44531</v>
      </c>
      <c r="H75" s="115"/>
      <c r="I75" s="115"/>
      <c r="J75" s="116"/>
      <c r="K75" s="116"/>
      <c r="L75" s="116"/>
      <c r="M75" s="116"/>
      <c r="N75" s="115"/>
      <c r="O75" s="116"/>
      <c r="P75" s="116"/>
      <c r="Q75" s="116"/>
      <c r="R75" s="116"/>
      <c r="S75" s="115"/>
      <c r="T75" s="116"/>
      <c r="U75" s="116"/>
      <c r="V75" s="116"/>
      <c r="W75" s="116"/>
      <c r="X75" s="64"/>
      <c r="Y75" s="68"/>
      <c r="Z75" s="68" t="s">
        <v>10</v>
      </c>
      <c r="AA75" s="68"/>
      <c r="AB75" s="64"/>
      <c r="AC75" s="64"/>
      <c r="AD75" s="64"/>
      <c r="AE75" s="64"/>
      <c r="AF75" s="64"/>
      <c r="AG75" s="64"/>
      <c r="AH75" s="65"/>
      <c r="AI75" s="65"/>
    </row>
    <row r="76" spans="1:35" s="2" customFormat="1" ht="20.25" customHeight="1" x14ac:dyDescent="0.3">
      <c r="A76" s="11"/>
      <c r="B76" s="19" t="s">
        <v>122</v>
      </c>
      <c r="C76" s="20"/>
      <c r="D76" s="20"/>
      <c r="E76" s="20"/>
      <c r="F76" s="20"/>
      <c r="G76" s="20"/>
      <c r="H76" s="21">
        <f>I76+N76+S76</f>
        <v>3840.3</v>
      </c>
      <c r="I76" s="21">
        <f>L76+K76</f>
        <v>1861.7</v>
      </c>
      <c r="J76" s="21">
        <f>J45+J48+J54+J68+J71</f>
        <v>0</v>
      </c>
      <c r="K76" s="21">
        <f>K45+K48+K54+K68+K71</f>
        <v>800</v>
      </c>
      <c r="L76" s="21">
        <f>L45+L48+L54+L71</f>
        <v>1061.7</v>
      </c>
      <c r="M76" s="21">
        <f>M45+M48+M54+M68+M71</f>
        <v>0</v>
      </c>
      <c r="N76" s="21">
        <f>O76+P76+Q76+R76</f>
        <v>989.3</v>
      </c>
      <c r="O76" s="21">
        <f>O45+O48+O54+O68+O71</f>
        <v>0</v>
      </c>
      <c r="P76" s="21">
        <f>P45+P48+P54+P68+P71</f>
        <v>0</v>
      </c>
      <c r="Q76" s="21">
        <f>Q45+Q48+Q54+Q68+Q71</f>
        <v>989.3</v>
      </c>
      <c r="R76" s="21">
        <f>R45+R48+R54+R68+R71</f>
        <v>0</v>
      </c>
      <c r="S76" s="21">
        <f>T76+U76+V76+W76</f>
        <v>989.3</v>
      </c>
      <c r="T76" s="21">
        <f>T45+T48+T54+T68+T71</f>
        <v>0</v>
      </c>
      <c r="U76" s="21">
        <f>U45+U48+U54+U68+U71</f>
        <v>0</v>
      </c>
      <c r="V76" s="21">
        <f>V45+V48+V54+V68+V71</f>
        <v>989.3</v>
      </c>
      <c r="W76" s="21">
        <f>W45+W48+W54+W68+W71</f>
        <v>0</v>
      </c>
      <c r="X76" s="20"/>
      <c r="Y76" s="20"/>
      <c r="Z76" s="20"/>
      <c r="AA76" s="20"/>
      <c r="AB76" s="20"/>
      <c r="AC76" s="20"/>
      <c r="AD76" s="20"/>
      <c r="AE76" s="15"/>
      <c r="AF76" s="15"/>
      <c r="AG76" s="15"/>
      <c r="AH76" s="15"/>
      <c r="AI76" s="15"/>
    </row>
    <row r="77" spans="1:35" ht="22.5" customHeight="1" x14ac:dyDescent="0.4">
      <c r="A77" s="9"/>
      <c r="B77" s="22" t="s">
        <v>32</v>
      </c>
      <c r="C77" s="23"/>
      <c r="D77" s="23"/>
      <c r="E77" s="23"/>
      <c r="F77" s="23"/>
      <c r="G77" s="23"/>
      <c r="H77" s="24">
        <f t="shared" ref="H77:M77" si="26">H30+H42+H76</f>
        <v>4040.8</v>
      </c>
      <c r="I77" s="24">
        <f>I30+I42+I76</f>
        <v>1862.2</v>
      </c>
      <c r="J77" s="24">
        <f t="shared" si="26"/>
        <v>0</v>
      </c>
      <c r="K77" s="24">
        <f t="shared" si="26"/>
        <v>800</v>
      </c>
      <c r="L77" s="24">
        <f>L30+L42+L76</f>
        <v>1062.2</v>
      </c>
      <c r="M77" s="24">
        <f t="shared" si="26"/>
        <v>0</v>
      </c>
      <c r="N77" s="24">
        <f>Q77</f>
        <v>1089.3</v>
      </c>
      <c r="O77" s="24">
        <f>O30+O42+O76</f>
        <v>0</v>
      </c>
      <c r="P77" s="24">
        <f>P30+P42+P76</f>
        <v>0</v>
      </c>
      <c r="Q77" s="24">
        <f>Q42+Q76</f>
        <v>1089.3</v>
      </c>
      <c r="R77" s="24">
        <f>R30+R42+R76</f>
        <v>0</v>
      </c>
      <c r="S77" s="24">
        <f>V77</f>
        <v>1089.3</v>
      </c>
      <c r="T77" s="24">
        <f>T30+T42+T76</f>
        <v>0</v>
      </c>
      <c r="U77" s="24">
        <f>U30+U42+U76</f>
        <v>0</v>
      </c>
      <c r="V77" s="24">
        <f>V42+V76</f>
        <v>1089.3</v>
      </c>
      <c r="W77" s="24">
        <f>W30+W42+W76</f>
        <v>0</v>
      </c>
      <c r="X77" s="25"/>
      <c r="Y77" s="25"/>
      <c r="Z77" s="25"/>
      <c r="AA77" s="25"/>
      <c r="AB77" s="25"/>
      <c r="AC77" s="25"/>
      <c r="AD77" s="25"/>
      <c r="AE77" s="16"/>
      <c r="AF77" s="16"/>
      <c r="AG77" s="16"/>
      <c r="AH77" s="16"/>
      <c r="AI77" s="16"/>
    </row>
    <row r="79" spans="1:35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7"/>
      <c r="T79" s="17"/>
      <c r="U79" s="17"/>
      <c r="V79" s="17"/>
      <c r="W79" s="17"/>
    </row>
  </sheetData>
  <mergeCells count="33">
    <mergeCell ref="R7:AI7"/>
    <mergeCell ref="R1:AI4"/>
    <mergeCell ref="A8:AI8"/>
    <mergeCell ref="A9:A12"/>
    <mergeCell ref="B9:B12"/>
    <mergeCell ref="C9:C12"/>
    <mergeCell ref="D9:D12"/>
    <mergeCell ref="I11:M11"/>
    <mergeCell ref="N11:R11"/>
    <mergeCell ref="E9:E12"/>
    <mergeCell ref="F9:F12"/>
    <mergeCell ref="G9:G12"/>
    <mergeCell ref="AB10:AE11"/>
    <mergeCell ref="AF10:AI11"/>
    <mergeCell ref="H11:H12"/>
    <mergeCell ref="X10:AA11"/>
    <mergeCell ref="E27:E29"/>
    <mergeCell ref="S11:W11"/>
    <mergeCell ref="H9:W10"/>
    <mergeCell ref="X9:AI9"/>
    <mergeCell ref="D79:R79"/>
    <mergeCell ref="A14:AI14"/>
    <mergeCell ref="A15:AI15"/>
    <mergeCell ref="A26:AI26"/>
    <mergeCell ref="A31:AI31"/>
    <mergeCell ref="A32:AI32"/>
    <mergeCell ref="A43:AI43"/>
    <mergeCell ref="A44:AI44"/>
    <mergeCell ref="A53:AI53"/>
    <mergeCell ref="F35:G35"/>
    <mergeCell ref="A36:AI36"/>
    <mergeCell ref="E37:E41"/>
    <mergeCell ref="E71:E75"/>
  </mergeCells>
  <pageMargins left="0.39370078740157483" right="0.39370078740157483" top="0.68" bottom="0.65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Развитие экономики  </vt:lpstr>
      <vt:lpstr>'Развитие экономики  '!Заголовки_для_печати</vt:lpstr>
      <vt:lpstr>'Развитие экономики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Ткачук АА</cp:lastModifiedBy>
  <cp:lastPrinted>2021-02-09T07:30:57Z</cp:lastPrinted>
  <dcterms:created xsi:type="dcterms:W3CDTF">2014-02-04T07:39:47Z</dcterms:created>
  <dcterms:modified xsi:type="dcterms:W3CDTF">2021-08-13T09:13:14Z</dcterms:modified>
</cp:coreProperties>
</file>